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</sheets>
  <definedNames>
    <definedName function="false" hidden="false" localSheetId="0" name="_xlnm.Print_Area" vbProcedure="false">Свод!$A$1:$K$172</definedName>
    <definedName function="false" hidden="false" localSheetId="0" name="_xlnm.Print_Area" vbProcedure="false">Свод!$A$1:$K$172</definedName>
    <definedName function="false" hidden="false" localSheetId="0" name="_xlnm.Print_Area_0" vbProcedure="false">Свод!$A$1:$K$172</definedName>
    <definedName function="false" hidden="false" localSheetId="0" name="_xlnm.Print_Area_0_0" vbProcedure="false">Свод!$A$1:$K$172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<sst xmlns="http://schemas.openxmlformats.org/spreadsheetml/2006/main" count="315" uniqueCount="180">
  <si>
    <t xml:space="preserve">Приложение </t>
  </si>
  <si>
    <t xml:space="preserve">Сводный расчёт стоимости работ на 1 усл. ед. на 2025 год</t>
  </si>
  <si>
    <t xml:space="preserve">№ сметы</t>
  </si>
  <si>
    <t xml:space="preserve">Вид работ</t>
  </si>
  <si>
    <t xml:space="preserve">Ед. изм.</t>
  </si>
  <si>
    <t xml:space="preserve">При условии поставки МТР Заказчиком "Давальческая схема", руб. без НДС/ ед. изм.</t>
  </si>
  <si>
    <t xml:space="preserve">При условии поставки МТР подрядчиком, руб. без НДС/ ед. изм.</t>
  </si>
  <si>
    <t xml:space="preserve">опоры</t>
  </si>
  <si>
    <t xml:space="preserve">провод</t>
  </si>
  <si>
    <t xml:space="preserve">СТП/КТП</t>
  </si>
  <si>
    <t xml:space="preserve">ВЛ-0,4 кВ
ВЛ-6-10 кВ</t>
  </si>
  <si>
    <t xml:space="preserve">0,4 кВ</t>
  </si>
  <si>
    <t xml:space="preserve">6-10 кВ</t>
  </si>
  <si>
    <t xml:space="preserve">6-10/0,4 кВ</t>
  </si>
  <si>
    <t xml:space="preserve">Установка одностоечной опоры 6(10) кВ</t>
  </si>
  <si>
    <t xml:space="preserve">1 опора</t>
  </si>
  <si>
    <t xml:space="preserve">Установка одностоечной опоры с 1 подкосом 6(10) кВ</t>
  </si>
  <si>
    <t xml:space="preserve">Установка одностоечной опоры с 2 подкосами 6(10) кВ</t>
  </si>
  <si>
    <t xml:space="preserve">Установка подкоса (стойка СВ-105)</t>
  </si>
  <si>
    <t xml:space="preserve">Подвеска провода АС-50 (6-10 кВ)</t>
  </si>
  <si>
    <t xml:space="preserve">1 км</t>
  </si>
  <si>
    <t xml:space="preserve">Подвеска провода СИП 3 1х35 (6-10 кВ), 1 км</t>
  </si>
  <si>
    <t xml:space="preserve">Подвеска провода СИП 3 1х50 (6-10 кВ), 1 км</t>
  </si>
  <si>
    <t xml:space="preserve">Подвеска провода СИП 3 1х70 (6-10 кВ), 1 км</t>
  </si>
  <si>
    <t xml:space="preserve">Подвеска провода СИП 3 1х95 (6-10 кВ), 1 км.</t>
  </si>
  <si>
    <t xml:space="preserve">Подвеска провода СИП 3 1х120 (6-10 кВ), 1 км</t>
  </si>
  <si>
    <t xml:space="preserve">Подвеска провода СИП 3 1х35 (6-10 кВ), 1 км, на сущ. опоры</t>
  </si>
  <si>
    <t xml:space="preserve">Подвеска провода СИП 3 1х50 (6-10 кВ), 1 км, на сущ. опоры</t>
  </si>
  <si>
    <t xml:space="preserve">Подвеска провода СИП 3 1х70 (6-10 кВ), 1 км, на сущ. опоры</t>
  </si>
  <si>
    <t xml:space="preserve">Подвеска провода СИП 3 1х95 (6-10 кВ), 1 км, на сущ. опоры</t>
  </si>
  <si>
    <t xml:space="preserve">Подвеска провода СИП 3 1х120 (6-10 кВ), 1 км, на сущ. опоры</t>
  </si>
  <si>
    <t xml:space="preserve">Переход ВЛ-6(10) через автодорогу 2-3 кат.</t>
  </si>
  <si>
    <t xml:space="preserve">переход</t>
  </si>
  <si>
    <t xml:space="preserve">Переход ВЛ-6(10) через автодорогу 1-2 кат.</t>
  </si>
  <si>
    <t xml:space="preserve">Переход ВЛ-6(10) через водную преграду</t>
  </si>
  <si>
    <t xml:space="preserve">Установка РЛНД</t>
  </si>
  <si>
    <t xml:space="preserve">компл.</t>
  </si>
  <si>
    <t xml:space="preserve">Установка одностоечной опоры 0,4 кВ (СВ-95)</t>
  </si>
  <si>
    <t xml:space="preserve">Установка одностоечной опоры 0,4 кВ (СВ-105)</t>
  </si>
  <si>
    <t xml:space="preserve">Установка одностоечной опоры с 1 подкосом 0,4 кВ (СВ-95)</t>
  </si>
  <si>
    <t xml:space="preserve">Установка одностоечной опоры с 1 подкосом 0,4 кВ (СВ-105)</t>
  </si>
  <si>
    <t xml:space="preserve">Установка одностоечной опоры с 2 подкосами 0,4 кВ (СВ-95)</t>
  </si>
  <si>
    <t xml:space="preserve">Установка одностоечной опоры с 2 подкосами 0,4 кВ (СВ-105)</t>
  </si>
  <si>
    <t xml:space="preserve">Установка подкоса (стойка СВ-95)</t>
  </si>
  <si>
    <t xml:space="preserve">Подвеска провода СИП2А 3х35 +1х54,6 (0,4 кВ)</t>
  </si>
  <si>
    <t xml:space="preserve">1 км.</t>
  </si>
  <si>
    <t xml:space="preserve">Подвеска провода СИП2А 3х50 +1х54,6 (0,4 кВ)</t>
  </si>
  <si>
    <t xml:space="preserve">Подвеска провода СИП2А 3х50 +1х70 (0,4 кВ)</t>
  </si>
  <si>
    <t xml:space="preserve">Подвеска провода СИП2А 3х70 +1х70 (0,4 кВ)</t>
  </si>
  <si>
    <t xml:space="preserve">Подвеска провода СИП2А 3х95 +1х70 (0,4 кВ)</t>
  </si>
  <si>
    <t xml:space="preserve">Подвеска провода СИП2А 3х95 +1х95 (0,4 кВ)</t>
  </si>
  <si>
    <t xml:space="preserve">Подвеска провода СИП2А 3х35 +1х54,6 (0,4 кВ) на сущ. опоры </t>
  </si>
  <si>
    <t xml:space="preserve">Подвеска провода СИП2А 3х50 +1х54,6 (0,4 кВ) на сущ. опоры </t>
  </si>
  <si>
    <t xml:space="preserve">Подвеска провода СИП2А 3х50 +1х70 (0,4 кВ) на сущ. опоры </t>
  </si>
  <si>
    <t xml:space="preserve">Подвеска провода СИП2А 3х70 +1х70 (0,4 кВ) на сущ. опоры </t>
  </si>
  <si>
    <t xml:space="preserve">Подвеска провода СИП2А 3х95 +1х70 (0,4 кВ) на сущ. опоры </t>
  </si>
  <si>
    <t xml:space="preserve">Подвеска провода СИП2А 3х95 +1х95 (0,4 кВ) на сущ. опоры </t>
  </si>
  <si>
    <t xml:space="preserve">Переход ВЛ-0,4 через автодорогу 2-3 кат.</t>
  </si>
  <si>
    <t xml:space="preserve">Переход ВЛ-0,4 через автодорогу 1-2 кат.</t>
  </si>
  <si>
    <t xml:space="preserve">Ответвление к зданию ВЛ 0,4 кВ в 2 провода</t>
  </si>
  <si>
    <t xml:space="preserve">ответвл.</t>
  </si>
  <si>
    <t xml:space="preserve">Ответвление к зданию ВЛ 0,4 кВ в 4 провода</t>
  </si>
  <si>
    <t xml:space="preserve">Довеска фазных проводов АС на существующие опоры 0,4 кВ</t>
  </si>
  <si>
    <t xml:space="preserve">Заземление опоры вертикальное 3 м.</t>
  </si>
  <si>
    <t xml:space="preserve">шт.</t>
  </si>
  <si>
    <t xml:space="preserve">Заземление опоры вертикальное 5 м.</t>
  </si>
  <si>
    <t xml:space="preserve">Заземление опоры горизонтальное 5 м.</t>
  </si>
  <si>
    <t xml:space="preserve">КЛ 0,4 кВ_В траншее_ААБл 4х70</t>
  </si>
  <si>
    <t xml:space="preserve">КЛ 0,4 кВ_В траншее_ААБл 4х95</t>
  </si>
  <si>
    <t xml:space="preserve">КЛ 0,4 кВ_В траншее_ААБл 4х120</t>
  </si>
  <si>
    <t xml:space="preserve">КЛ 0,4 кВ_В траншее_ААБл 4х150</t>
  </si>
  <si>
    <t xml:space="preserve">КЛ 0,4 кВ_В траншее_ААБл 4х185</t>
  </si>
  <si>
    <t xml:space="preserve">КЛ 0,4 кВ_В траншее_ААБл 4х240</t>
  </si>
  <si>
    <t xml:space="preserve">КЛ 0,4 кВ_Методом ГНБ_ААБл 4х240</t>
  </si>
  <si>
    <t xml:space="preserve">100 м.</t>
  </si>
  <si>
    <t xml:space="preserve">КЛ 6(10) кВ_В траншее_ААБл 3х70</t>
  </si>
  <si>
    <t xml:space="preserve">КЛ 6(10) кВ_В траншее_ААБл 3х95</t>
  </si>
  <si>
    <t xml:space="preserve">КЛ 6(10) кВ_В траншее_ААБл 3х120</t>
  </si>
  <si>
    <t xml:space="preserve">КЛ 6(10) кВ_В траншее_ААБл 3х150</t>
  </si>
  <si>
    <t xml:space="preserve">КЛ 6(10) кВ_В траншее_ААБл 3х185</t>
  </si>
  <si>
    <t xml:space="preserve">КЛ 6(10) кВ_В траншее_ААБл 3х240</t>
  </si>
  <si>
    <t xml:space="preserve">КЛ 6(10) кВ методом ГНБ (АББЛ 3х240)</t>
  </si>
  <si>
    <t xml:space="preserve">100 м,</t>
  </si>
  <si>
    <t xml:space="preserve">СТП 25 кВА</t>
  </si>
  <si>
    <t xml:space="preserve">СТП 40 кВА</t>
  </si>
  <si>
    <t xml:space="preserve">МТП 25 кВА</t>
  </si>
  <si>
    <t xml:space="preserve">МТП 40 кВА</t>
  </si>
  <si>
    <t xml:space="preserve">МТП 63 кВА</t>
  </si>
  <si>
    <t xml:space="preserve">МТП 100 кВА</t>
  </si>
  <si>
    <t xml:space="preserve">МТП 160 кВА</t>
  </si>
  <si>
    <t xml:space="preserve">КТПН 100 кВА</t>
  </si>
  <si>
    <t xml:space="preserve">КТПН 160 кВА</t>
  </si>
  <si>
    <t xml:space="preserve">КТПН 250 кВА</t>
  </si>
  <si>
    <t xml:space="preserve">КТПН 400 кВА</t>
  </si>
  <si>
    <t xml:space="preserve">КТПН 630 кВА</t>
  </si>
  <si>
    <t xml:space="preserve">ТМГ 63 кВА</t>
  </si>
  <si>
    <t xml:space="preserve">ТМГ 100 кВА</t>
  </si>
  <si>
    <t xml:space="preserve">ТМГ 160 кВА</t>
  </si>
  <si>
    <t xml:space="preserve">ТМГ 250 кВА</t>
  </si>
  <si>
    <t xml:space="preserve">ТМГ 400 кВА</t>
  </si>
  <si>
    <t xml:space="preserve">ТМГ 630 кВА</t>
  </si>
  <si>
    <t xml:space="preserve">ТМГ 1000 кВА</t>
  </si>
  <si>
    <t xml:space="preserve">Установка АВ 0,4 кВ 63 А</t>
  </si>
  <si>
    <t xml:space="preserve">Установка АВ 0,4 кВ 100 А</t>
  </si>
  <si>
    <t xml:space="preserve">Установка АВ 0,4 кВ 250 А</t>
  </si>
  <si>
    <t xml:space="preserve">Установка АВ 0,4 кВ 400 А</t>
  </si>
  <si>
    <t xml:space="preserve">Установка АВ 0,4 кВ 630 А</t>
  </si>
  <si>
    <t xml:space="preserve">Установка рубильника</t>
  </si>
  <si>
    <t xml:space="preserve">Установка ТТ 0,4 кВ, 3 шт.</t>
  </si>
  <si>
    <t xml:space="preserve">к-т</t>
  </si>
  <si>
    <t xml:space="preserve">Монтаж ошиновки 10 метров</t>
  </si>
  <si>
    <t xml:space="preserve">10 м.</t>
  </si>
  <si>
    <t xml:space="preserve">Лесосечные работы твердых пород, диаметр стволов до 16 см</t>
  </si>
  <si>
    <t xml:space="preserve">100 шт.</t>
  </si>
  <si>
    <t xml:space="preserve">Лесосечные работы твердых пород, диаметр стволов до 24 см</t>
  </si>
  <si>
    <t xml:space="preserve">Лесосечные работы твердых пород, диаметр стволов до 32 см</t>
  </si>
  <si>
    <t xml:space="preserve">Лесосечные работы твердых пород, диаметр стволов более32 см</t>
  </si>
  <si>
    <t xml:space="preserve">Лесосечные работы мягких пород, диаметр стволов до 16 см</t>
  </si>
  <si>
    <t xml:space="preserve">Лесосечные работы мягких пород, диаметр стволов до 24 см</t>
  </si>
  <si>
    <t xml:space="preserve">Лесосечные работы мягких пород, диаметр стволов до 32 см</t>
  </si>
  <si>
    <t xml:space="preserve">Лесосечные работы мягких пород, диаметр стволов более 32 см</t>
  </si>
  <si>
    <t xml:space="preserve">Чистка просеки (расчистка от кустарника и мелколесья)</t>
  </si>
  <si>
    <t xml:space="preserve">1 Га</t>
  </si>
  <si>
    <t xml:space="preserve">Подрезка крон</t>
  </si>
  <si>
    <t xml:space="preserve">Демонтаж одностоечной ж/б опоры</t>
  </si>
  <si>
    <t xml:space="preserve">Демонтаж одностоечной ж/б опоры с одним подкосом</t>
  </si>
  <si>
    <t xml:space="preserve">Демонтаж одностоечной ж/б опоры с двумя подкосами</t>
  </si>
  <si>
    <t xml:space="preserve">Демонтаж одностоечной опоры (с приставками)</t>
  </si>
  <si>
    <t xml:space="preserve">Демонтаж одностоечной ж/б опоры с одним подкосом (с приставками)</t>
  </si>
  <si>
    <t xml:space="preserve">Демонтаж одностоечной ж/б опоры с двумя подкосами (с приставками)</t>
  </si>
  <si>
    <t xml:space="preserve">Демонтаж провода ВЛ 0,4 кВ</t>
  </si>
  <si>
    <t xml:space="preserve">Демонтаж провода ВЛ 6(10) кВ</t>
  </si>
  <si>
    <t xml:space="preserve">Демонтаж МТП</t>
  </si>
  <si>
    <t xml:space="preserve">Демонтаж КТПН</t>
  </si>
  <si>
    <t xml:space="preserve">Демонтаж РЛНД</t>
  </si>
  <si>
    <t xml:space="preserve">Демонтаж ТМГ</t>
  </si>
  <si>
    <t xml:space="preserve">Демонтаж АВ 0,4 кВ</t>
  </si>
  <si>
    <t xml:space="preserve">Демонтаж рубильника</t>
  </si>
  <si>
    <t xml:space="preserve">Демонтаж ТТ-0,4 кВ</t>
  </si>
  <si>
    <t xml:space="preserve">Демонтаж ошиновки</t>
  </si>
  <si>
    <t xml:space="preserve">Счетчик однофазный</t>
  </si>
  <si>
    <t xml:space="preserve">Счетчик трехфазный косвенного включения</t>
  </si>
  <si>
    <t xml:space="preserve">Счетчик трехфазный полукосвенного включения</t>
  </si>
  <si>
    <t xml:space="preserve">Счетчик трехфазный прямого включения</t>
  </si>
  <si>
    <t xml:space="preserve">Установка ПКУ 6(10) кВ, 1 шт.</t>
  </si>
  <si>
    <t xml:space="preserve">Пусконаладочные работы, заземлитель</t>
  </si>
  <si>
    <t xml:space="preserve">измерение</t>
  </si>
  <si>
    <t xml:space="preserve">Пусконаладочные работы, провод 6-10 кВ</t>
  </si>
  <si>
    <t xml:space="preserve">Пусконаладочные работы, провод 0,4 кВ</t>
  </si>
  <si>
    <t xml:space="preserve">Пусконаладочные работы, разъединитель</t>
  </si>
  <si>
    <t xml:space="preserve">Пусконаладочные работы, кабель до 500 м.</t>
  </si>
  <si>
    <t xml:space="preserve">испытание</t>
  </si>
  <si>
    <t xml:space="preserve">Пусконаладочные работы, кабель последующие 500 м.</t>
  </si>
  <si>
    <t xml:space="preserve">Пусконаладочные работы, КТПН до 320 кВА</t>
  </si>
  <si>
    <t xml:space="preserve">Пусконаладочные работы, КТПН свыше 320 кВА</t>
  </si>
  <si>
    <t xml:space="preserve">Пусконаладочные работы, СТП и МТП</t>
  </si>
  <si>
    <t xml:space="preserve">Пусконаладочные работы, коммутационный аппарат 0,4 кВ</t>
  </si>
  <si>
    <t xml:space="preserve">Пусконаладочные работы, ТТ, 3 шт.</t>
  </si>
  <si>
    <t xml:space="preserve">Пусконаладочные работы, ошиновка</t>
  </si>
  <si>
    <t xml:space="preserve">Пусконаладочные работы, прибор учета</t>
  </si>
  <si>
    <t xml:space="preserve">Проектные работы (стадия РД). ВЛ 0,4 кВ от 1 до 5 км.</t>
  </si>
  <si>
    <t xml:space="preserve">км.</t>
  </si>
  <si>
    <t xml:space="preserve">Проектные работы (стадия РД). ВЛ 0,4 кВ от 5 до 10 км.</t>
  </si>
  <si>
    <t xml:space="preserve">Проектные работы (стадия РД). ВЛ 10 кВ от 1 до 5 км.</t>
  </si>
  <si>
    <t xml:space="preserve">Проектные работы (стадия РД). ВЛ 10 кВ от 5 до 10 км.</t>
  </si>
  <si>
    <t xml:space="preserve">Проектные работы (стадия РД). КЛ до 20 кВ от 100 до 500 м. включительно</t>
  </si>
  <si>
    <t xml:space="preserve">Проектные работы (стадия РД). КЛ до 20 кВ от 500 до 1000 м. включительно</t>
  </si>
  <si>
    <t xml:space="preserve">501 м.</t>
  </si>
  <si>
    <t xml:space="preserve">Проектные работы (стадия РД). КЛ до 20 кВ от 1000 до 3000 м. включительно</t>
  </si>
  <si>
    <t xml:space="preserve">1001 м.</t>
  </si>
  <si>
    <t xml:space="preserve">Проектные работы (стадия РД). МТП</t>
  </si>
  <si>
    <t xml:space="preserve">Проектные работы (стадия РД). КТПН</t>
  </si>
  <si>
    <t xml:space="preserve">Проектные работы (стадия РД). ГНБ от 100 до 500 м. включительно</t>
  </si>
  <si>
    <t xml:space="preserve">Топосъемка на незастроенной территории</t>
  </si>
  <si>
    <t xml:space="preserve">Топосъемка на застроенной территории</t>
  </si>
  <si>
    <t xml:space="preserve">Топосъемка участка под кабельную линию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</si>
  <si>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</si>
  <si>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</si>
  <si>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Изготовление кадастрового плана территории с описанием земельного участка длиной свыше 300 м.</t>
  </si>
  <si>
    <t xml:space="preserve">Изготовление кадастрового плана территории с описанием земельного участка под КТП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</si>
</sst>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DBDB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P154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85" zoomScalePageLayoutView="65" workbookViewId="0">
      <pane xSplit="0" ySplit="6" topLeftCell="A7" activePane="bottomLeft" state="frozen"/>
      <selection pane="topLeft" activeCell="A1" activeCellId="0" sqref="A1"/>
      <selection pane="bottomLeft" activeCell="C8" activeCellId="0" sqref="C8:C154"/>
    </sheetView>
  </sheetViews>
  <sheetFormatPr defaultRowHeight="15.7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7.42"/>
    <col collapsed="false" customWidth="true" hidden="false" outlineLevel="0" max="3" min="3" style="1" width="22.01"/>
    <col collapsed="false" customWidth="true" hidden="true" outlineLevel="0" max="5" min="4" style="2" width="15.85"/>
    <col collapsed="false" customWidth="true" hidden="true" outlineLevel="0" max="7" min="6" style="2" width="15.71"/>
    <col collapsed="false" customWidth="true" hidden="false" outlineLevel="0" max="11" min="8" style="2" width="16"/>
    <col collapsed="false" customWidth="true" hidden="false" outlineLevel="0" max="12" min="12" style="3" width="19.42"/>
    <col collapsed="false" customWidth="true" hidden="false" outlineLevel="0" max="13" min="13" style="1" width="18.12"/>
    <col collapsed="false" customWidth="true" hidden="false" outlineLevel="0" max="14" min="14" style="1" width="16.43"/>
    <col collapsed="false" customWidth="true" hidden="false" outlineLevel="0" max="15" min="15" style="1" width="19"/>
    <col collapsed="false" customWidth="true" hidden="false" outlineLevel="0" max="1025" min="16" style="1" width="9.13"/>
  </cols>
  <sheetData>
    <row r="1" customFormat="false" ht="15.75" hidden="false" customHeight="false" outlineLevel="0" collapsed="false">
      <c r="K1" s="4" t="s">
        <v>0</v>
      </c>
    </row>
    <row r="2" s="7" customFormat="true" ht="18.7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="7" customFormat="true" ht="15.75" hidden="false" customHeight="false" outlineLevel="0" collapsed="false">
      <c r="A3" s="8"/>
      <c r="B3" s="9"/>
      <c r="C3" s="10"/>
      <c r="D3" s="11"/>
      <c r="E3" s="11"/>
      <c r="F3" s="11"/>
      <c r="G3" s="11"/>
      <c r="H3" s="11"/>
      <c r="I3" s="11"/>
      <c r="J3" s="11"/>
      <c r="K3" s="11"/>
      <c r="L3" s="8"/>
      <c r="M3" s="12"/>
      <c r="N3" s="12"/>
      <c r="O3" s="12"/>
      <c r="P3" s="12"/>
    </row>
    <row r="4" s="6" customFormat="true" ht="37.5" hidden="false" customHeight="true" outlineLevel="0" collapsed="false">
      <c r="A4" s="13" t="s">
        <v>2</v>
      </c>
      <c r="B4" s="14" t="s">
        <v>3</v>
      </c>
      <c r="C4" s="14" t="s">
        <v>4</v>
      </c>
      <c r="D4" s="15" t="s">
        <v>5</v>
      </c>
      <c r="E4" s="15"/>
      <c r="F4" s="15"/>
      <c r="G4" s="15"/>
      <c r="H4" s="16" t="s">
        <v>6</v>
      </c>
      <c r="I4" s="16"/>
      <c r="J4" s="16"/>
      <c r="K4" s="16"/>
    </row>
    <row r="5" s="6" customFormat="true" ht="16.5" hidden="false" customHeight="true" outlineLevel="0" collapsed="false">
      <c r="A5" s="13"/>
      <c r="B5" s="14"/>
      <c r="C5" s="14"/>
      <c r="D5" s="17" t="s">
        <v>7</v>
      </c>
      <c r="E5" s="15" t="s">
        <v>8</v>
      </c>
      <c r="F5" s="15"/>
      <c r="G5" s="18" t="s">
        <v>9</v>
      </c>
      <c r="H5" s="17" t="s">
        <v>7</v>
      </c>
      <c r="I5" s="19" t="s">
        <v>8</v>
      </c>
      <c r="J5" s="19"/>
      <c r="K5" s="17" t="s">
        <v>9</v>
      </c>
    </row>
    <row r="6" s="6" customFormat="true" ht="28.5" hidden="false" customHeight="false" outlineLevel="0" collapsed="false">
      <c r="A6" s="13"/>
      <c r="B6" s="14"/>
      <c r="C6" s="14"/>
      <c r="D6" s="20" t="s">
        <v>10</v>
      </c>
      <c r="E6" s="21" t="s">
        <v>11</v>
      </c>
      <c r="F6" s="21" t="s">
        <v>12</v>
      </c>
      <c r="G6" s="21" t="s">
        <v>13</v>
      </c>
      <c r="H6" s="22" t="s">
        <v>10</v>
      </c>
      <c r="I6" s="23" t="s">
        <v>11</v>
      </c>
      <c r="J6" s="24" t="s">
        <v>12</v>
      </c>
      <c r="K6" s="20" t="s">
        <v>13</v>
      </c>
    </row>
    <row r="7" s="6" customFormat="true" ht="15.75" hidden="false" customHeight="false" outlineLevel="0" collapsed="false">
      <c r="A7" s="25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7" t="n">
        <v>8</v>
      </c>
      <c r="I7" s="28" t="n">
        <v>9</v>
      </c>
      <c r="J7" s="29" t="n">
        <v>10</v>
      </c>
      <c r="K7" s="26" t="n">
        <v>11</v>
      </c>
    </row>
    <row r="8" s="7" customFormat="true" ht="15" hidden="false" customHeight="false" outlineLevel="0" collapsed="false">
      <c r="A8" s="30" t="n">
        <v>1</v>
      </c>
      <c r="B8" s="31" t="s">
        <v>14</v>
      </c>
      <c r="C8" s="32" t="s">
        <v>15</v>
      </c>
      <c r="D8" s="33"/>
      <c r="E8" s="33"/>
      <c r="F8" s="33"/>
      <c r="G8" s="33"/>
      <c r="H8" s="33" t="n">
        <v>35874.35</v>
      </c>
      <c r="I8" s="33"/>
      <c r="J8" s="33"/>
      <c r="K8" s="33"/>
      <c r="L8" s="34"/>
    </row>
    <row r="9" s="7" customFormat="true" ht="24.2" hidden="false" customHeight="false" outlineLevel="0" collapsed="false">
      <c r="A9" s="35" t="n">
        <v>2</v>
      </c>
      <c r="B9" s="36" t="s">
        <v>16</v>
      </c>
      <c r="C9" s="37" t="s">
        <v>15</v>
      </c>
      <c r="D9" s="38"/>
      <c r="E9" s="38"/>
      <c r="F9" s="38"/>
      <c r="G9" s="38"/>
      <c r="H9" s="38" t="n">
        <v>73209.63</v>
      </c>
      <c r="I9" s="38"/>
      <c r="J9" s="38"/>
      <c r="K9" s="38"/>
      <c r="L9" s="34"/>
    </row>
    <row r="10" s="7" customFormat="true" ht="24.2" hidden="false" customHeight="false" outlineLevel="0" collapsed="false">
      <c r="A10" s="35" t="n">
        <v>3</v>
      </c>
      <c r="B10" s="36" t="s">
        <v>17</v>
      </c>
      <c r="C10" s="37" t="s">
        <v>15</v>
      </c>
      <c r="D10" s="38"/>
      <c r="E10" s="38"/>
      <c r="F10" s="38"/>
      <c r="G10" s="38"/>
      <c r="H10" s="38" t="n">
        <v>117386.13</v>
      </c>
      <c r="I10" s="38"/>
      <c r="J10" s="38"/>
      <c r="K10" s="38"/>
      <c r="L10" s="34"/>
    </row>
    <row r="11" s="7" customFormat="true" ht="15" hidden="false" customHeight="false" outlineLevel="0" collapsed="false">
      <c r="A11" s="35" t="n">
        <v>4</v>
      </c>
      <c r="B11" s="36" t="s">
        <v>18</v>
      </c>
      <c r="C11" s="37" t="s">
        <v>15</v>
      </c>
      <c r="D11" s="38"/>
      <c r="E11" s="38"/>
      <c r="F11" s="38"/>
      <c r="G11" s="38"/>
      <c r="H11" s="38" t="n">
        <v>29098.93</v>
      </c>
      <c r="I11" s="38"/>
      <c r="J11" s="38"/>
      <c r="K11" s="38"/>
      <c r="L11" s="34"/>
    </row>
    <row r="12" s="7" customFormat="true" ht="15" hidden="false" customHeight="false" outlineLevel="0" collapsed="false">
      <c r="A12" s="35" t="n">
        <v>5</v>
      </c>
      <c r="B12" s="36" t="s">
        <v>19</v>
      </c>
      <c r="C12" s="37" t="s">
        <v>20</v>
      </c>
      <c r="D12" s="38"/>
      <c r="E12" s="38"/>
      <c r="F12" s="38"/>
      <c r="G12" s="38"/>
      <c r="H12" s="38"/>
      <c r="I12" s="38"/>
      <c r="J12" s="38" t="n">
        <v>398100.54</v>
      </c>
      <c r="K12" s="38"/>
      <c r="L12" s="34"/>
    </row>
    <row r="13" s="7" customFormat="true" ht="15" hidden="false" customHeight="false" outlineLevel="0" collapsed="false">
      <c r="A13" s="35" t="n">
        <v>6</v>
      </c>
      <c r="B13" s="36" t="s">
        <v>21</v>
      </c>
      <c r="C13" s="37" t="s">
        <v>20</v>
      </c>
      <c r="D13" s="38"/>
      <c r="E13" s="38"/>
      <c r="F13" s="38"/>
      <c r="G13" s="38"/>
      <c r="H13" s="38"/>
      <c r="I13" s="38"/>
      <c r="J13" s="38" t="n">
        <v>413865.76</v>
      </c>
      <c r="K13" s="38"/>
      <c r="L13" s="34"/>
    </row>
    <row r="14" s="7" customFormat="true" ht="15" hidden="false" customHeight="false" outlineLevel="0" collapsed="false">
      <c r="A14" s="35" t="n">
        <v>7</v>
      </c>
      <c r="B14" s="36" t="s">
        <v>22</v>
      </c>
      <c r="C14" s="37" t="s">
        <v>20</v>
      </c>
      <c r="D14" s="38"/>
      <c r="E14" s="38"/>
      <c r="F14" s="38"/>
      <c r="G14" s="38"/>
      <c r="H14" s="38"/>
      <c r="I14" s="38"/>
      <c r="J14" s="38" t="n">
        <v>489293.79</v>
      </c>
      <c r="K14" s="38"/>
      <c r="L14" s="34"/>
    </row>
    <row r="15" s="7" customFormat="true" ht="15" hidden="false" customHeight="false" outlineLevel="0" collapsed="false">
      <c r="A15" s="35" t="n">
        <v>8</v>
      </c>
      <c r="B15" s="36" t="s">
        <v>23</v>
      </c>
      <c r="C15" s="37" t="s">
        <v>20</v>
      </c>
      <c r="D15" s="38"/>
      <c r="E15" s="38"/>
      <c r="F15" s="38"/>
      <c r="G15" s="38"/>
      <c r="H15" s="38"/>
      <c r="I15" s="38"/>
      <c r="J15" s="38" t="n">
        <v>576419.9</v>
      </c>
      <c r="K15" s="38"/>
      <c r="L15" s="34"/>
    </row>
    <row r="16" s="7" customFormat="true" ht="15" hidden="false" customHeight="false" outlineLevel="0" collapsed="false">
      <c r="A16" s="35" t="n">
        <v>9</v>
      </c>
      <c r="B16" s="36" t="s">
        <v>24</v>
      </c>
      <c r="C16" s="37" t="s">
        <v>20</v>
      </c>
      <c r="D16" s="38"/>
      <c r="E16" s="38"/>
      <c r="F16" s="38"/>
      <c r="G16" s="38"/>
      <c r="H16" s="38"/>
      <c r="I16" s="38"/>
      <c r="J16" s="38" t="n">
        <v>674333.36</v>
      </c>
      <c r="K16" s="38"/>
      <c r="L16" s="34"/>
    </row>
    <row r="17" s="7" customFormat="true" ht="15" hidden="false" customHeight="false" outlineLevel="0" collapsed="false">
      <c r="A17" s="35" t="n">
        <f aca="false">A16+1</f>
        <v>10</v>
      </c>
      <c r="B17" s="36" t="s">
        <v>25</v>
      </c>
      <c r="C17" s="37" t="s">
        <v>20</v>
      </c>
      <c r="D17" s="38"/>
      <c r="E17" s="38"/>
      <c r="F17" s="38"/>
      <c r="G17" s="38"/>
      <c r="H17" s="38"/>
      <c r="I17" s="38"/>
      <c r="J17" s="38" t="n">
        <v>769825.67</v>
      </c>
      <c r="K17" s="38"/>
      <c r="L17" s="34"/>
    </row>
    <row r="18" s="7" customFormat="true" ht="24.2" hidden="false" customHeight="false" outlineLevel="0" collapsed="false">
      <c r="A18" s="35" t="n">
        <f aca="false">A17+1</f>
        <v>11</v>
      </c>
      <c r="B18" s="36" t="s">
        <v>26</v>
      </c>
      <c r="C18" s="37" t="s">
        <v>20</v>
      </c>
      <c r="D18" s="38"/>
      <c r="E18" s="38"/>
      <c r="F18" s="38"/>
      <c r="G18" s="38"/>
      <c r="H18" s="38"/>
      <c r="I18" s="38"/>
      <c r="J18" s="38" t="n">
        <v>830064.4</v>
      </c>
      <c r="K18" s="38"/>
      <c r="L18" s="34"/>
    </row>
    <row r="19" s="7" customFormat="true" ht="24.2" hidden="false" customHeight="false" outlineLevel="0" collapsed="false">
      <c r="A19" s="35" t="n">
        <f aca="false">A18+1</f>
        <v>12</v>
      </c>
      <c r="B19" s="36" t="s">
        <v>27</v>
      </c>
      <c r="C19" s="37" t="s">
        <v>20</v>
      </c>
      <c r="D19" s="38"/>
      <c r="E19" s="38"/>
      <c r="F19" s="38"/>
      <c r="G19" s="38"/>
      <c r="H19" s="38"/>
      <c r="I19" s="38"/>
      <c r="J19" s="38" t="n">
        <v>905492.44</v>
      </c>
      <c r="K19" s="38"/>
      <c r="L19" s="34"/>
    </row>
    <row r="20" s="7" customFormat="true" ht="24.2" hidden="false" customHeight="false" outlineLevel="0" collapsed="false">
      <c r="A20" s="35" t="n">
        <f aca="false">A19+1</f>
        <v>13</v>
      </c>
      <c r="B20" s="36" t="s">
        <v>28</v>
      </c>
      <c r="C20" s="37" t="s">
        <v>20</v>
      </c>
      <c r="D20" s="38"/>
      <c r="E20" s="38"/>
      <c r="F20" s="38"/>
      <c r="G20" s="38"/>
      <c r="H20" s="38"/>
      <c r="I20" s="38"/>
      <c r="J20" s="38" t="n">
        <v>992618.53</v>
      </c>
      <c r="K20" s="38"/>
      <c r="L20" s="34"/>
    </row>
    <row r="21" s="7" customFormat="true" ht="24.2" hidden="false" customHeight="false" outlineLevel="0" collapsed="false">
      <c r="A21" s="35" t="n">
        <f aca="false">A20+1</f>
        <v>14</v>
      </c>
      <c r="B21" s="36" t="s">
        <v>29</v>
      </c>
      <c r="C21" s="37" t="s">
        <v>20</v>
      </c>
      <c r="D21" s="38"/>
      <c r="E21" s="38"/>
      <c r="F21" s="38"/>
      <c r="G21" s="38"/>
      <c r="H21" s="38"/>
      <c r="I21" s="38"/>
      <c r="J21" s="38" t="n">
        <v>1090532</v>
      </c>
      <c r="K21" s="38"/>
      <c r="L21" s="34"/>
    </row>
    <row r="22" s="7" customFormat="true" ht="24.2" hidden="false" customHeight="false" outlineLevel="0" collapsed="false">
      <c r="A22" s="35" t="n">
        <f aca="false">A21+1</f>
        <v>15</v>
      </c>
      <c r="B22" s="36" t="s">
        <v>30</v>
      </c>
      <c r="C22" s="37" t="s">
        <v>20</v>
      </c>
      <c r="D22" s="38"/>
      <c r="E22" s="38"/>
      <c r="F22" s="38"/>
      <c r="G22" s="38"/>
      <c r="H22" s="38"/>
      <c r="I22" s="38"/>
      <c r="J22" s="38" t="n">
        <v>1186024.31</v>
      </c>
      <c r="K22" s="38"/>
      <c r="L22" s="34"/>
    </row>
    <row r="23" s="7" customFormat="true" ht="15" hidden="false" customHeight="false" outlineLevel="0" collapsed="false">
      <c r="A23" s="35" t="n">
        <f aca="false">A22+1</f>
        <v>16</v>
      </c>
      <c r="B23" s="36" t="s">
        <v>31</v>
      </c>
      <c r="C23" s="37" t="s">
        <v>32</v>
      </c>
      <c r="D23" s="38"/>
      <c r="E23" s="38"/>
      <c r="F23" s="38"/>
      <c r="G23" s="38"/>
      <c r="H23" s="38"/>
      <c r="I23" s="38"/>
      <c r="J23" s="38" t="n">
        <v>30499.67</v>
      </c>
      <c r="K23" s="38"/>
      <c r="L23" s="34"/>
    </row>
    <row r="24" s="7" customFormat="true" ht="15" hidden="false" customHeight="false" outlineLevel="0" collapsed="false">
      <c r="A24" s="35" t="n">
        <f aca="false">A23+1</f>
        <v>17</v>
      </c>
      <c r="B24" s="36" t="s">
        <v>33</v>
      </c>
      <c r="C24" s="37" t="s">
        <v>32</v>
      </c>
      <c r="D24" s="38"/>
      <c r="E24" s="38"/>
      <c r="F24" s="38"/>
      <c r="G24" s="38"/>
      <c r="H24" s="38"/>
      <c r="I24" s="38"/>
      <c r="J24" s="38" t="n">
        <v>21094.35</v>
      </c>
      <c r="K24" s="38"/>
      <c r="L24" s="34"/>
    </row>
    <row r="25" s="7" customFormat="true" ht="15" hidden="false" customHeight="false" outlineLevel="0" collapsed="false">
      <c r="A25" s="35" t="n">
        <f aca="false">A24+1</f>
        <v>18</v>
      </c>
      <c r="B25" s="36" t="s">
        <v>34</v>
      </c>
      <c r="C25" s="37" t="s">
        <v>32</v>
      </c>
      <c r="D25" s="38"/>
      <c r="E25" s="38"/>
      <c r="F25" s="38"/>
      <c r="G25" s="38"/>
      <c r="H25" s="38"/>
      <c r="I25" s="38"/>
      <c r="J25" s="38" t="n">
        <v>25038.58</v>
      </c>
      <c r="K25" s="38"/>
      <c r="L25" s="34"/>
    </row>
    <row r="26" s="7" customFormat="true" ht="15" hidden="false" customHeight="false" outlineLevel="0" collapsed="false">
      <c r="A26" s="35" t="n">
        <f aca="false">A25+1</f>
        <v>19</v>
      </c>
      <c r="B26" s="36" t="s">
        <v>35</v>
      </c>
      <c r="C26" s="37" t="s">
        <v>36</v>
      </c>
      <c r="D26" s="38"/>
      <c r="E26" s="38"/>
      <c r="F26" s="38"/>
      <c r="G26" s="38"/>
      <c r="H26" s="38" t="n">
        <v>37730.44</v>
      </c>
      <c r="I26" s="38"/>
      <c r="J26" s="38"/>
      <c r="K26" s="38"/>
      <c r="L26" s="34"/>
    </row>
    <row r="27" s="7" customFormat="true" ht="15" hidden="false" customHeight="false" outlineLevel="0" collapsed="false">
      <c r="A27" s="35" t="n">
        <f aca="false">A26+1</f>
        <v>20</v>
      </c>
      <c r="B27" s="36" t="s">
        <v>37</v>
      </c>
      <c r="C27" s="37" t="s">
        <v>15</v>
      </c>
      <c r="D27" s="38"/>
      <c r="E27" s="38"/>
      <c r="F27" s="38"/>
      <c r="G27" s="38"/>
      <c r="H27" s="38" t="n">
        <v>28695.16</v>
      </c>
      <c r="I27" s="38"/>
      <c r="J27" s="38"/>
      <c r="K27" s="38"/>
      <c r="L27" s="34"/>
    </row>
    <row r="28" s="7" customFormat="true" ht="15" hidden="false" customHeight="false" outlineLevel="0" collapsed="false">
      <c r="A28" s="35" t="n">
        <f aca="false">A27+1</f>
        <v>21</v>
      </c>
      <c r="B28" s="36" t="s">
        <v>38</v>
      </c>
      <c r="C28" s="37" t="s">
        <v>15</v>
      </c>
      <c r="D28" s="38"/>
      <c r="E28" s="38"/>
      <c r="F28" s="38"/>
      <c r="G28" s="38"/>
      <c r="H28" s="38" t="n">
        <v>33139.56</v>
      </c>
      <c r="I28" s="38"/>
      <c r="J28" s="38"/>
      <c r="K28" s="38"/>
      <c r="L28" s="34"/>
    </row>
    <row r="29" s="7" customFormat="true" ht="24.2" hidden="false" customHeight="false" outlineLevel="0" collapsed="false">
      <c r="A29" s="35" t="n">
        <f aca="false">A28+1</f>
        <v>22</v>
      </c>
      <c r="B29" s="36" t="s">
        <v>39</v>
      </c>
      <c r="C29" s="37" t="s">
        <v>15</v>
      </c>
      <c r="D29" s="38"/>
      <c r="E29" s="38"/>
      <c r="F29" s="38"/>
      <c r="G29" s="38"/>
      <c r="H29" s="38" t="n">
        <v>55746.22</v>
      </c>
      <c r="I29" s="38"/>
      <c r="J29" s="38"/>
      <c r="K29" s="38"/>
      <c r="L29" s="34"/>
    </row>
    <row r="30" s="7" customFormat="true" ht="24.2" hidden="false" customHeight="false" outlineLevel="0" collapsed="false">
      <c r="A30" s="35" t="n">
        <f aca="false">A29+1</f>
        <v>23</v>
      </c>
      <c r="B30" s="36" t="s">
        <v>40</v>
      </c>
      <c r="C30" s="37" t="s">
        <v>15</v>
      </c>
      <c r="D30" s="38"/>
      <c r="E30" s="38"/>
      <c r="F30" s="38"/>
      <c r="G30" s="38"/>
      <c r="H30" s="38" t="n">
        <v>64635.02</v>
      </c>
      <c r="I30" s="38"/>
      <c r="J30" s="38"/>
      <c r="K30" s="38"/>
      <c r="L30" s="34"/>
    </row>
    <row r="31" s="7" customFormat="true" ht="24.2" hidden="false" customHeight="false" outlineLevel="0" collapsed="false">
      <c r="A31" s="35" t="n">
        <f aca="false">A30+1</f>
        <v>24</v>
      </c>
      <c r="B31" s="36" t="s">
        <v>41</v>
      </c>
      <c r="C31" s="37" t="s">
        <v>15</v>
      </c>
      <c r="D31" s="38"/>
      <c r="E31" s="38"/>
      <c r="F31" s="38"/>
      <c r="G31" s="38"/>
      <c r="H31" s="38" t="n">
        <v>80019.23</v>
      </c>
      <c r="I31" s="38"/>
      <c r="J31" s="38"/>
      <c r="K31" s="38"/>
      <c r="L31" s="34"/>
    </row>
    <row r="32" s="7" customFormat="true" ht="24.2" hidden="false" customHeight="false" outlineLevel="0" collapsed="false">
      <c r="A32" s="35" t="n">
        <f aca="false">A31+1</f>
        <v>25</v>
      </c>
      <c r="B32" s="36" t="s">
        <v>42</v>
      </c>
      <c r="C32" s="37" t="s">
        <v>15</v>
      </c>
      <c r="D32" s="38"/>
      <c r="E32" s="38"/>
      <c r="F32" s="38"/>
      <c r="G32" s="38"/>
      <c r="H32" s="38" t="n">
        <v>93352.44</v>
      </c>
      <c r="I32" s="38"/>
      <c r="J32" s="38"/>
      <c r="K32" s="38"/>
      <c r="L32" s="34"/>
    </row>
    <row r="33" s="7" customFormat="true" ht="15" hidden="false" customHeight="false" outlineLevel="0" collapsed="false">
      <c r="A33" s="35" t="n">
        <f aca="false">A32+1</f>
        <v>26</v>
      </c>
      <c r="B33" s="36" t="s">
        <v>43</v>
      </c>
      <c r="C33" s="37" t="s">
        <v>15</v>
      </c>
      <c r="D33" s="38"/>
      <c r="E33" s="38"/>
      <c r="F33" s="38"/>
      <c r="G33" s="38"/>
      <c r="H33" s="38" t="n">
        <v>24654.52</v>
      </c>
      <c r="I33" s="38"/>
      <c r="J33" s="38"/>
      <c r="K33" s="38"/>
      <c r="L33" s="34"/>
    </row>
    <row r="34" s="7" customFormat="true" ht="15" hidden="false" customHeight="false" outlineLevel="0" collapsed="false">
      <c r="A34" s="35" t="n">
        <f aca="false">A33+1</f>
        <v>27</v>
      </c>
      <c r="B34" s="36" t="s">
        <v>44</v>
      </c>
      <c r="C34" s="37" t="s">
        <v>45</v>
      </c>
      <c r="D34" s="38"/>
      <c r="E34" s="38"/>
      <c r="F34" s="38"/>
      <c r="G34" s="38"/>
      <c r="H34" s="38"/>
      <c r="I34" s="38" t="n">
        <v>303474.87</v>
      </c>
      <c r="J34" s="38"/>
      <c r="K34" s="38"/>
      <c r="L34" s="34"/>
    </row>
    <row r="35" s="7" customFormat="true" ht="15" hidden="false" customHeight="false" outlineLevel="0" collapsed="false">
      <c r="A35" s="35" t="n">
        <f aca="false">A34+1</f>
        <v>28</v>
      </c>
      <c r="B35" s="36" t="s">
        <v>46</v>
      </c>
      <c r="C35" s="37" t="s">
        <v>45</v>
      </c>
      <c r="D35" s="38"/>
      <c r="E35" s="38"/>
      <c r="F35" s="38"/>
      <c r="G35" s="38"/>
      <c r="H35" s="38"/>
      <c r="I35" s="38" t="n">
        <v>356022.32</v>
      </c>
      <c r="J35" s="38"/>
      <c r="K35" s="38"/>
      <c r="L35" s="34"/>
    </row>
    <row r="36" s="7" customFormat="true" ht="15" hidden="false" customHeight="false" outlineLevel="0" collapsed="false">
      <c r="A36" s="35" t="n">
        <f aca="false">A35+1</f>
        <v>29</v>
      </c>
      <c r="B36" s="36" t="s">
        <v>47</v>
      </c>
      <c r="C36" s="37" t="s">
        <v>45</v>
      </c>
      <c r="D36" s="38"/>
      <c r="E36" s="38"/>
      <c r="F36" s="38"/>
      <c r="G36" s="38"/>
      <c r="H36" s="38"/>
      <c r="I36" s="38" t="n">
        <v>368566.8</v>
      </c>
      <c r="J36" s="38"/>
      <c r="K36" s="38"/>
      <c r="L36" s="34"/>
    </row>
    <row r="37" s="7" customFormat="true" ht="15" hidden="false" customHeight="false" outlineLevel="0" collapsed="false">
      <c r="A37" s="35" t="n">
        <f aca="false">A36+1</f>
        <v>30</v>
      </c>
      <c r="B37" s="36" t="s">
        <v>48</v>
      </c>
      <c r="C37" s="37" t="s">
        <v>45</v>
      </c>
      <c r="D37" s="38"/>
      <c r="E37" s="38"/>
      <c r="F37" s="38"/>
      <c r="G37" s="38"/>
      <c r="H37" s="38"/>
      <c r="I37" s="38" t="n">
        <v>458092.73</v>
      </c>
      <c r="J37" s="38"/>
      <c r="K37" s="38"/>
      <c r="L37" s="34"/>
    </row>
    <row r="38" s="7" customFormat="true" ht="15" hidden="false" customHeight="false" outlineLevel="0" collapsed="false">
      <c r="A38" s="35" t="n">
        <f aca="false">A37+1</f>
        <v>31</v>
      </c>
      <c r="B38" s="36" t="s">
        <v>49</v>
      </c>
      <c r="C38" s="37" t="s">
        <v>45</v>
      </c>
      <c r="D38" s="38"/>
      <c r="E38" s="38"/>
      <c r="F38" s="38"/>
      <c r="G38" s="38"/>
      <c r="H38" s="38"/>
      <c r="I38" s="38" t="n">
        <v>550962.82</v>
      </c>
      <c r="J38" s="38"/>
      <c r="K38" s="38"/>
      <c r="L38" s="34"/>
    </row>
    <row r="39" s="7" customFormat="true" ht="15" hidden="false" customHeight="false" outlineLevel="0" collapsed="false">
      <c r="A39" s="35" t="n">
        <f aca="false">A38+1</f>
        <v>32</v>
      </c>
      <c r="B39" s="36" t="s">
        <v>50</v>
      </c>
      <c r="C39" s="37" t="s">
        <v>45</v>
      </c>
      <c r="D39" s="38"/>
      <c r="E39" s="38"/>
      <c r="F39" s="38"/>
      <c r="G39" s="38"/>
      <c r="H39" s="38"/>
      <c r="I39" s="38" t="n">
        <v>583162.24</v>
      </c>
      <c r="J39" s="38"/>
      <c r="K39" s="38"/>
      <c r="L39" s="34"/>
    </row>
    <row r="40" s="7" customFormat="true" ht="24.2" hidden="false" customHeight="false" outlineLevel="0" collapsed="false">
      <c r="A40" s="35" t="n">
        <f aca="false">A39+1</f>
        <v>33</v>
      </c>
      <c r="B40" s="36" t="s">
        <v>51</v>
      </c>
      <c r="C40" s="37" t="s">
        <v>45</v>
      </c>
      <c r="D40" s="38"/>
      <c r="E40" s="38"/>
      <c r="F40" s="38"/>
      <c r="G40" s="38"/>
      <c r="H40" s="38"/>
      <c r="I40" s="38" t="n">
        <v>556791.46</v>
      </c>
      <c r="J40" s="38"/>
      <c r="K40" s="38"/>
      <c r="L40" s="34"/>
    </row>
    <row r="41" s="7" customFormat="true" ht="24.2" hidden="false" customHeight="false" outlineLevel="0" collapsed="false">
      <c r="A41" s="35" t="n">
        <f aca="false">A40+1</f>
        <v>34</v>
      </c>
      <c r="B41" s="36" t="s">
        <v>52</v>
      </c>
      <c r="C41" s="37" t="s">
        <v>45</v>
      </c>
      <c r="D41" s="38"/>
      <c r="E41" s="38"/>
      <c r="F41" s="38"/>
      <c r="G41" s="38"/>
      <c r="H41" s="38"/>
      <c r="I41" s="38" t="n">
        <v>609338.92</v>
      </c>
      <c r="J41" s="38"/>
      <c r="K41" s="38"/>
      <c r="L41" s="34"/>
    </row>
    <row r="42" s="7" customFormat="true" ht="24.2" hidden="false" customHeight="false" outlineLevel="0" collapsed="false">
      <c r="A42" s="35" t="n">
        <f aca="false">A41+1</f>
        <v>35</v>
      </c>
      <c r="B42" s="36" t="s">
        <v>53</v>
      </c>
      <c r="C42" s="37" t="s">
        <v>45</v>
      </c>
      <c r="D42" s="38"/>
      <c r="E42" s="38"/>
      <c r="F42" s="38"/>
      <c r="G42" s="38"/>
      <c r="H42" s="38"/>
      <c r="I42" s="38" t="n">
        <v>621883.38</v>
      </c>
      <c r="J42" s="38"/>
      <c r="K42" s="38"/>
      <c r="L42" s="34"/>
    </row>
    <row r="43" s="7" customFormat="true" ht="24.2" hidden="false" customHeight="false" outlineLevel="0" collapsed="false">
      <c r="A43" s="35" t="n">
        <f aca="false">A42+1</f>
        <v>36</v>
      </c>
      <c r="B43" s="36" t="s">
        <v>54</v>
      </c>
      <c r="C43" s="37" t="s">
        <v>45</v>
      </c>
      <c r="D43" s="38"/>
      <c r="E43" s="38"/>
      <c r="F43" s="38"/>
      <c r="G43" s="38"/>
      <c r="H43" s="38"/>
      <c r="I43" s="38" t="n">
        <v>711409.32</v>
      </c>
      <c r="J43" s="38"/>
      <c r="K43" s="38"/>
      <c r="L43" s="34"/>
    </row>
    <row r="44" s="7" customFormat="true" ht="24.2" hidden="false" customHeight="false" outlineLevel="0" collapsed="false">
      <c r="A44" s="35" t="n">
        <f aca="false">A43+1</f>
        <v>37</v>
      </c>
      <c r="B44" s="36" t="s">
        <v>55</v>
      </c>
      <c r="C44" s="37" t="s">
        <v>45</v>
      </c>
      <c r="D44" s="38"/>
      <c r="E44" s="38"/>
      <c r="F44" s="38"/>
      <c r="G44" s="38"/>
      <c r="H44" s="38"/>
      <c r="I44" s="38" t="n">
        <v>804279.43</v>
      </c>
      <c r="J44" s="38"/>
      <c r="K44" s="38"/>
      <c r="L44" s="34"/>
    </row>
    <row r="45" s="7" customFormat="true" ht="24.2" hidden="false" customHeight="false" outlineLevel="0" collapsed="false">
      <c r="A45" s="35" t="n">
        <f aca="false">A44+1</f>
        <v>38</v>
      </c>
      <c r="B45" s="36" t="s">
        <v>56</v>
      </c>
      <c r="C45" s="37" t="s">
        <v>45</v>
      </c>
      <c r="D45" s="38"/>
      <c r="E45" s="38"/>
      <c r="F45" s="38"/>
      <c r="G45" s="38"/>
      <c r="H45" s="38"/>
      <c r="I45" s="38" t="n">
        <v>836478.83</v>
      </c>
      <c r="J45" s="38"/>
      <c r="K45" s="38"/>
      <c r="L45" s="34"/>
    </row>
    <row r="46" s="7" customFormat="true" ht="15" hidden="false" customHeight="false" outlineLevel="0" collapsed="false">
      <c r="A46" s="35" t="n">
        <f aca="false">A45+1</f>
        <v>39</v>
      </c>
      <c r="B46" s="36" t="s">
        <v>57</v>
      </c>
      <c r="C46" s="37" t="s">
        <v>32</v>
      </c>
      <c r="D46" s="38"/>
      <c r="E46" s="38"/>
      <c r="F46" s="38"/>
      <c r="G46" s="38"/>
      <c r="H46" s="38"/>
      <c r="I46" s="38" t="n">
        <v>10936.04</v>
      </c>
      <c r="J46" s="38"/>
      <c r="K46" s="38"/>
      <c r="L46" s="34"/>
    </row>
    <row r="47" s="7" customFormat="true" ht="15" hidden="false" customHeight="false" outlineLevel="0" collapsed="false">
      <c r="A47" s="35" t="n">
        <f aca="false">A46+1</f>
        <v>40</v>
      </c>
      <c r="B47" s="36" t="s">
        <v>58</v>
      </c>
      <c r="C47" s="37" t="s">
        <v>32</v>
      </c>
      <c r="D47" s="38"/>
      <c r="E47" s="38"/>
      <c r="F47" s="38"/>
      <c r="G47" s="38"/>
      <c r="H47" s="38"/>
      <c r="I47" s="38" t="n">
        <v>24269.34</v>
      </c>
      <c r="J47" s="38"/>
      <c r="K47" s="38"/>
      <c r="L47" s="34"/>
    </row>
    <row r="48" s="7" customFormat="true" ht="15" hidden="false" customHeight="false" outlineLevel="0" collapsed="false">
      <c r="A48" s="35" t="n">
        <f aca="false">A47+1</f>
        <v>41</v>
      </c>
      <c r="B48" s="36" t="s">
        <v>59</v>
      </c>
      <c r="C48" s="37" t="s">
        <v>60</v>
      </c>
      <c r="D48" s="38"/>
      <c r="E48" s="38"/>
      <c r="F48" s="38"/>
      <c r="G48" s="38"/>
      <c r="H48" s="38"/>
      <c r="I48" s="38" t="n">
        <v>5694.46</v>
      </c>
      <c r="J48" s="38"/>
      <c r="K48" s="38"/>
      <c r="L48" s="34"/>
    </row>
    <row r="49" s="7" customFormat="true" ht="15" hidden="false" customHeight="false" outlineLevel="0" collapsed="false">
      <c r="A49" s="35" t="n">
        <f aca="false">A48+1</f>
        <v>42</v>
      </c>
      <c r="B49" s="36" t="s">
        <v>61</v>
      </c>
      <c r="C49" s="37" t="s">
        <v>60</v>
      </c>
      <c r="D49" s="38"/>
      <c r="E49" s="38"/>
      <c r="F49" s="38"/>
      <c r="G49" s="38"/>
      <c r="H49" s="38"/>
      <c r="I49" s="38" t="n">
        <v>9201.61</v>
      </c>
      <c r="J49" s="38"/>
      <c r="K49" s="38"/>
      <c r="L49" s="34"/>
    </row>
    <row r="50" s="7" customFormat="true" ht="24.2" hidden="false" customHeight="false" outlineLevel="0" collapsed="false">
      <c r="A50" s="35" t="n">
        <f aca="false">A49+1</f>
        <v>43</v>
      </c>
      <c r="B50" s="36" t="s">
        <v>62</v>
      </c>
      <c r="C50" s="37" t="s">
        <v>45</v>
      </c>
      <c r="D50" s="38"/>
      <c r="E50" s="38"/>
      <c r="F50" s="38"/>
      <c r="G50" s="38"/>
      <c r="H50" s="38"/>
      <c r="I50" s="38" t="n">
        <v>236550.61</v>
      </c>
      <c r="J50" s="38"/>
      <c r="K50" s="38"/>
      <c r="L50" s="34"/>
    </row>
    <row r="51" s="7" customFormat="true" ht="15" hidden="false" customHeight="false" outlineLevel="0" collapsed="false">
      <c r="A51" s="35" t="n">
        <f aca="false">A50+1</f>
        <v>44</v>
      </c>
      <c r="B51" s="36" t="s">
        <v>63</v>
      </c>
      <c r="C51" s="37" t="s">
        <v>64</v>
      </c>
      <c r="D51" s="38"/>
      <c r="E51" s="38"/>
      <c r="F51" s="38"/>
      <c r="G51" s="38"/>
      <c r="H51" s="38" t="n">
        <v>1134.21</v>
      </c>
      <c r="I51" s="38"/>
      <c r="J51" s="38"/>
      <c r="K51" s="38"/>
      <c r="L51" s="34"/>
    </row>
    <row r="52" s="7" customFormat="true" ht="15" hidden="false" customHeight="false" outlineLevel="0" collapsed="false">
      <c r="A52" s="35" t="n">
        <f aca="false">A51+1</f>
        <v>45</v>
      </c>
      <c r="B52" s="36" t="s">
        <v>65</v>
      </c>
      <c r="C52" s="37" t="s">
        <v>64</v>
      </c>
      <c r="D52" s="38"/>
      <c r="E52" s="38"/>
      <c r="F52" s="38"/>
      <c r="G52" s="38"/>
      <c r="H52" s="38" t="n">
        <v>2204.43</v>
      </c>
      <c r="I52" s="38"/>
      <c r="J52" s="38"/>
      <c r="K52" s="38"/>
      <c r="L52" s="34"/>
    </row>
    <row r="53" s="7" customFormat="true" ht="15" hidden="false" customHeight="false" outlineLevel="0" collapsed="false">
      <c r="A53" s="35" t="n">
        <f aca="false">A52+1</f>
        <v>46</v>
      </c>
      <c r="B53" s="36" t="s">
        <v>66</v>
      </c>
      <c r="C53" s="37" t="s">
        <v>64</v>
      </c>
      <c r="D53" s="38"/>
      <c r="E53" s="38"/>
      <c r="F53" s="38"/>
      <c r="G53" s="38"/>
      <c r="H53" s="38" t="n">
        <v>1728.68</v>
      </c>
      <c r="I53" s="38"/>
      <c r="J53" s="38"/>
      <c r="K53" s="38"/>
      <c r="L53" s="34"/>
    </row>
    <row r="54" s="7" customFormat="true" ht="15" hidden="false" customHeight="false" outlineLevel="0" collapsed="false">
      <c r="A54" s="35" t="n">
        <f aca="false">A53+1</f>
        <v>47</v>
      </c>
      <c r="B54" s="36" t="s">
        <v>67</v>
      </c>
      <c r="C54" s="37" t="s">
        <v>45</v>
      </c>
      <c r="D54" s="38"/>
      <c r="E54" s="38"/>
      <c r="F54" s="38"/>
      <c r="G54" s="38"/>
      <c r="H54" s="38"/>
      <c r="I54" s="38" t="n">
        <v>2192824.05</v>
      </c>
      <c r="J54" s="38"/>
      <c r="K54" s="38"/>
      <c r="L54" s="34"/>
    </row>
    <row r="55" s="7" customFormat="true" ht="15" hidden="false" customHeight="false" outlineLevel="0" collapsed="false">
      <c r="A55" s="35" t="n">
        <f aca="false">A54+1</f>
        <v>48</v>
      </c>
      <c r="B55" s="36" t="s">
        <v>68</v>
      </c>
      <c r="C55" s="37" t="s">
        <v>45</v>
      </c>
      <c r="D55" s="38"/>
      <c r="E55" s="38"/>
      <c r="F55" s="38"/>
      <c r="G55" s="38"/>
      <c r="H55" s="38"/>
      <c r="I55" s="38" t="n">
        <v>2347297.78</v>
      </c>
      <c r="J55" s="38"/>
      <c r="K55" s="38"/>
      <c r="L55" s="34"/>
    </row>
    <row r="56" s="7" customFormat="true" ht="15" hidden="false" customHeight="false" outlineLevel="0" collapsed="false">
      <c r="A56" s="35" t="n">
        <f aca="false">A55+1</f>
        <v>49</v>
      </c>
      <c r="B56" s="36" t="s">
        <v>69</v>
      </c>
      <c r="C56" s="37" t="s">
        <v>45</v>
      </c>
      <c r="D56" s="38"/>
      <c r="E56" s="38"/>
      <c r="F56" s="38"/>
      <c r="G56" s="38"/>
      <c r="H56" s="38"/>
      <c r="I56" s="38" t="n">
        <v>2536354.72</v>
      </c>
      <c r="J56" s="38"/>
      <c r="K56" s="38"/>
      <c r="L56" s="34"/>
    </row>
    <row r="57" s="7" customFormat="true" ht="15" hidden="false" customHeight="false" outlineLevel="0" collapsed="false">
      <c r="A57" s="35" t="n">
        <f aca="false">A56+1</f>
        <v>50</v>
      </c>
      <c r="B57" s="36" t="s">
        <v>70</v>
      </c>
      <c r="C57" s="37" t="s">
        <v>45</v>
      </c>
      <c r="D57" s="38"/>
      <c r="E57" s="38"/>
      <c r="F57" s="38"/>
      <c r="G57" s="38"/>
      <c r="H57" s="38"/>
      <c r="I57" s="38" t="n">
        <v>2724503.08</v>
      </c>
      <c r="J57" s="38"/>
      <c r="K57" s="38"/>
      <c r="L57" s="34"/>
    </row>
    <row r="58" s="7" customFormat="true" ht="15" hidden="false" customHeight="false" outlineLevel="0" collapsed="false">
      <c r="A58" s="35" t="n">
        <f aca="false">A57+1</f>
        <v>51</v>
      </c>
      <c r="B58" s="36" t="s">
        <v>71</v>
      </c>
      <c r="C58" s="37" t="s">
        <v>45</v>
      </c>
      <c r="D58" s="38"/>
      <c r="E58" s="38"/>
      <c r="F58" s="38"/>
      <c r="G58" s="38"/>
      <c r="H58" s="38"/>
      <c r="I58" s="38" t="n">
        <v>2955816.73</v>
      </c>
      <c r="J58" s="38"/>
      <c r="K58" s="38"/>
      <c r="L58" s="34"/>
    </row>
    <row r="59" s="7" customFormat="true" ht="15" hidden="false" customHeight="false" outlineLevel="0" collapsed="false">
      <c r="A59" s="35" t="n">
        <f aca="false">A58+1</f>
        <v>52</v>
      </c>
      <c r="B59" s="36" t="s">
        <v>72</v>
      </c>
      <c r="C59" s="37" t="s">
        <v>45</v>
      </c>
      <c r="D59" s="38"/>
      <c r="E59" s="38"/>
      <c r="F59" s="38"/>
      <c r="G59" s="38"/>
      <c r="H59" s="38"/>
      <c r="I59" s="38" t="n">
        <v>3255147.93</v>
      </c>
      <c r="J59" s="38"/>
      <c r="K59" s="38"/>
      <c r="L59" s="34"/>
    </row>
    <row r="60" s="7" customFormat="true" ht="15" hidden="false" customHeight="false" outlineLevel="0" collapsed="false">
      <c r="A60" s="35" t="n">
        <f aca="false">A59+1</f>
        <v>53</v>
      </c>
      <c r="B60" s="36" t="s">
        <v>73</v>
      </c>
      <c r="C60" s="37" t="s">
        <v>74</v>
      </c>
      <c r="D60" s="38"/>
      <c r="E60" s="38"/>
      <c r="F60" s="38"/>
      <c r="G60" s="38"/>
      <c r="H60" s="38"/>
      <c r="I60" s="38" t="n">
        <v>1898743.31</v>
      </c>
      <c r="J60" s="38"/>
      <c r="K60" s="38"/>
      <c r="L60" s="34"/>
    </row>
    <row r="61" s="7" customFormat="true" ht="15" hidden="false" customHeight="false" outlineLevel="0" collapsed="false">
      <c r="A61" s="35" t="n">
        <f aca="false">A60+1</f>
        <v>54</v>
      </c>
      <c r="B61" s="36" t="s">
        <v>75</v>
      </c>
      <c r="C61" s="37" t="s">
        <v>45</v>
      </c>
      <c r="D61" s="38"/>
      <c r="E61" s="38"/>
      <c r="F61" s="38"/>
      <c r="G61" s="38"/>
      <c r="H61" s="38"/>
      <c r="I61" s="38"/>
      <c r="J61" s="38" t="n">
        <v>2592501.96</v>
      </c>
      <c r="K61" s="38"/>
      <c r="L61" s="34"/>
    </row>
    <row r="62" s="7" customFormat="true" ht="15" hidden="false" customHeight="false" outlineLevel="0" collapsed="false">
      <c r="A62" s="35" t="n">
        <f aca="false">A61+1</f>
        <v>55</v>
      </c>
      <c r="B62" s="36" t="s">
        <v>76</v>
      </c>
      <c r="C62" s="37" t="s">
        <v>45</v>
      </c>
      <c r="D62" s="38"/>
      <c r="E62" s="38"/>
      <c r="F62" s="38"/>
      <c r="G62" s="38"/>
      <c r="H62" s="38"/>
      <c r="I62" s="38"/>
      <c r="J62" s="38" t="n">
        <v>2878364.98</v>
      </c>
      <c r="K62" s="38"/>
      <c r="L62" s="34"/>
    </row>
    <row r="63" s="7" customFormat="true" ht="15" hidden="false" customHeight="false" outlineLevel="0" collapsed="false">
      <c r="A63" s="35" t="n">
        <f aca="false">A62+1</f>
        <v>56</v>
      </c>
      <c r="B63" s="36" t="s">
        <v>77</v>
      </c>
      <c r="C63" s="37" t="s">
        <v>45</v>
      </c>
      <c r="D63" s="38"/>
      <c r="E63" s="38"/>
      <c r="F63" s="38"/>
      <c r="G63" s="38"/>
      <c r="H63" s="38"/>
      <c r="I63" s="38"/>
      <c r="J63" s="38" t="n">
        <v>3022184.62</v>
      </c>
      <c r="K63" s="38"/>
      <c r="L63" s="34"/>
    </row>
    <row r="64" s="7" customFormat="true" ht="15" hidden="false" customHeight="false" outlineLevel="0" collapsed="false">
      <c r="A64" s="35" t="n">
        <f aca="false">A63+1</f>
        <v>57</v>
      </c>
      <c r="B64" s="36" t="s">
        <v>78</v>
      </c>
      <c r="C64" s="37" t="s">
        <v>45</v>
      </c>
      <c r="D64" s="38"/>
      <c r="E64" s="38"/>
      <c r="F64" s="38"/>
      <c r="G64" s="38"/>
      <c r="H64" s="38"/>
      <c r="I64" s="38"/>
      <c r="J64" s="38" t="n">
        <v>3224618.24</v>
      </c>
      <c r="K64" s="38"/>
      <c r="L64" s="34"/>
    </row>
    <row r="65" s="7" customFormat="true" ht="15" hidden="false" customHeight="false" outlineLevel="0" collapsed="false">
      <c r="A65" s="35" t="n">
        <f aca="false">A64+1</f>
        <v>58</v>
      </c>
      <c r="B65" s="36" t="s">
        <v>79</v>
      </c>
      <c r="C65" s="37" t="s">
        <v>45</v>
      </c>
      <c r="D65" s="38"/>
      <c r="E65" s="38"/>
      <c r="F65" s="38"/>
      <c r="G65" s="38"/>
      <c r="H65" s="38"/>
      <c r="I65" s="38"/>
      <c r="J65" s="38" t="n">
        <v>3471061.02</v>
      </c>
      <c r="K65" s="38"/>
      <c r="L65" s="34"/>
    </row>
    <row r="66" s="7" customFormat="true" ht="15" hidden="false" customHeight="false" outlineLevel="0" collapsed="false">
      <c r="A66" s="35" t="n">
        <f aca="false">A65+1</f>
        <v>59</v>
      </c>
      <c r="B66" s="36" t="s">
        <v>80</v>
      </c>
      <c r="C66" s="37" t="s">
        <v>45</v>
      </c>
      <c r="D66" s="38"/>
      <c r="E66" s="38"/>
      <c r="F66" s="38"/>
      <c r="G66" s="38"/>
      <c r="H66" s="38"/>
      <c r="I66" s="38"/>
      <c r="J66" s="38" t="n">
        <v>3803970.93</v>
      </c>
      <c r="K66" s="38"/>
      <c r="L66" s="34"/>
    </row>
    <row r="67" s="7" customFormat="true" ht="15" hidden="false" customHeight="false" outlineLevel="0" collapsed="false">
      <c r="A67" s="35" t="n">
        <f aca="false">A66+1</f>
        <v>60</v>
      </c>
      <c r="B67" s="36" t="s">
        <v>81</v>
      </c>
      <c r="C67" s="37" t="s">
        <v>82</v>
      </c>
      <c r="D67" s="38"/>
      <c r="E67" s="38"/>
      <c r="F67" s="38"/>
      <c r="G67" s="38"/>
      <c r="H67" s="38"/>
      <c r="I67" s="38"/>
      <c r="J67" s="38" t="n">
        <v>1954920.08</v>
      </c>
      <c r="K67" s="38"/>
      <c r="L67" s="34"/>
    </row>
    <row r="68" s="7" customFormat="true" ht="15" hidden="false" customHeight="false" outlineLevel="0" collapsed="false">
      <c r="A68" s="35" t="n">
        <f aca="false">A67+1</f>
        <v>61</v>
      </c>
      <c r="B68" s="36" t="s">
        <v>83</v>
      </c>
      <c r="C68" s="37" t="s">
        <v>64</v>
      </c>
      <c r="D68" s="38"/>
      <c r="E68" s="38"/>
      <c r="F68" s="38"/>
      <c r="G68" s="38"/>
      <c r="H68" s="38"/>
      <c r="I68" s="38"/>
      <c r="J68" s="38"/>
      <c r="K68" s="38" t="n">
        <v>966733.7</v>
      </c>
      <c r="L68" s="34"/>
    </row>
    <row r="69" s="7" customFormat="true" ht="15" hidden="false" customHeight="false" outlineLevel="0" collapsed="false">
      <c r="A69" s="35" t="n">
        <f aca="false">A68+1</f>
        <v>62</v>
      </c>
      <c r="B69" s="36" t="s">
        <v>84</v>
      </c>
      <c r="C69" s="37" t="s">
        <v>64</v>
      </c>
      <c r="D69" s="38"/>
      <c r="E69" s="38"/>
      <c r="F69" s="38"/>
      <c r="G69" s="38"/>
      <c r="H69" s="38"/>
      <c r="I69" s="38"/>
      <c r="J69" s="38"/>
      <c r="K69" s="38" t="n">
        <v>1118455</v>
      </c>
      <c r="L69" s="34"/>
    </row>
    <row r="70" s="7" customFormat="true" ht="15" hidden="false" customHeight="false" outlineLevel="0" collapsed="false">
      <c r="A70" s="35" t="n">
        <f aca="false">A69+1</f>
        <v>63</v>
      </c>
      <c r="B70" s="36" t="s">
        <v>85</v>
      </c>
      <c r="C70" s="37" t="s">
        <v>64</v>
      </c>
      <c r="D70" s="38"/>
      <c r="E70" s="38"/>
      <c r="F70" s="38"/>
      <c r="G70" s="38"/>
      <c r="H70" s="38"/>
      <c r="I70" s="38"/>
      <c r="J70" s="38"/>
      <c r="K70" s="38" t="n">
        <v>1294952.51</v>
      </c>
      <c r="L70" s="34"/>
    </row>
    <row r="71" s="7" customFormat="true" ht="15" hidden="false" customHeight="false" outlineLevel="0" collapsed="false">
      <c r="A71" s="35" t="n">
        <f aca="false">A70+1</f>
        <v>64</v>
      </c>
      <c r="B71" s="36" t="s">
        <v>86</v>
      </c>
      <c r="C71" s="37" t="s">
        <v>64</v>
      </c>
      <c r="D71" s="38"/>
      <c r="E71" s="38"/>
      <c r="F71" s="38"/>
      <c r="G71" s="38"/>
      <c r="H71" s="38"/>
      <c r="I71" s="38"/>
      <c r="J71" s="38"/>
      <c r="K71" s="38" t="n">
        <v>1330109.85</v>
      </c>
      <c r="L71" s="34"/>
    </row>
    <row r="72" s="7" customFormat="true" ht="15" hidden="false" customHeight="false" outlineLevel="0" collapsed="false">
      <c r="A72" s="35" t="n">
        <f aca="false">A71+1</f>
        <v>65</v>
      </c>
      <c r="B72" s="36" t="s">
        <v>87</v>
      </c>
      <c r="C72" s="37" t="s">
        <v>64</v>
      </c>
      <c r="D72" s="38"/>
      <c r="E72" s="38"/>
      <c r="F72" s="38"/>
      <c r="G72" s="38"/>
      <c r="H72" s="38"/>
      <c r="I72" s="38"/>
      <c r="J72" s="38"/>
      <c r="K72" s="38" t="n">
        <v>1379844.48</v>
      </c>
      <c r="L72" s="34"/>
    </row>
    <row r="73" s="7" customFormat="true" ht="15" hidden="false" customHeight="false" outlineLevel="0" collapsed="false">
      <c r="A73" s="35" t="n">
        <f aca="false">A72+1</f>
        <v>66</v>
      </c>
      <c r="B73" s="36" t="s">
        <v>88</v>
      </c>
      <c r="C73" s="37" t="s">
        <v>64</v>
      </c>
      <c r="D73" s="38"/>
      <c r="E73" s="38"/>
      <c r="F73" s="38"/>
      <c r="G73" s="38"/>
      <c r="H73" s="38"/>
      <c r="I73" s="38"/>
      <c r="J73" s="38"/>
      <c r="K73" s="38" t="n">
        <v>1490539.22</v>
      </c>
      <c r="L73" s="34"/>
    </row>
    <row r="74" s="7" customFormat="true" ht="15" hidden="false" customHeight="false" outlineLevel="0" collapsed="false">
      <c r="A74" s="35" t="n">
        <f aca="false">A73+1</f>
        <v>67</v>
      </c>
      <c r="B74" s="36" t="s">
        <v>89</v>
      </c>
      <c r="C74" s="37" t="s">
        <v>64</v>
      </c>
      <c r="D74" s="38"/>
      <c r="E74" s="38"/>
      <c r="F74" s="38"/>
      <c r="G74" s="38"/>
      <c r="H74" s="38"/>
      <c r="I74" s="38"/>
      <c r="J74" s="38"/>
      <c r="K74" s="38" t="n">
        <v>1301601.51</v>
      </c>
      <c r="L74" s="34"/>
    </row>
    <row r="75" s="7" customFormat="true" ht="15" hidden="false" customHeight="false" outlineLevel="0" collapsed="false">
      <c r="A75" s="35" t="n">
        <f aca="false">A74+1</f>
        <v>68</v>
      </c>
      <c r="B75" s="36" t="s">
        <v>90</v>
      </c>
      <c r="C75" s="37" t="s">
        <v>64</v>
      </c>
      <c r="D75" s="38"/>
      <c r="E75" s="38"/>
      <c r="F75" s="38"/>
      <c r="G75" s="38"/>
      <c r="H75" s="38"/>
      <c r="I75" s="38"/>
      <c r="J75" s="38"/>
      <c r="K75" s="38" t="n">
        <v>1648468.8</v>
      </c>
      <c r="L75" s="34"/>
    </row>
    <row r="76" s="7" customFormat="true" ht="15" hidden="false" customHeight="false" outlineLevel="0" collapsed="false">
      <c r="A76" s="35" t="n">
        <f aca="false">A75+1</f>
        <v>69</v>
      </c>
      <c r="B76" s="36" t="s">
        <v>91</v>
      </c>
      <c r="C76" s="37" t="s">
        <v>64</v>
      </c>
      <c r="D76" s="38"/>
      <c r="E76" s="38"/>
      <c r="F76" s="38"/>
      <c r="G76" s="38"/>
      <c r="H76" s="38"/>
      <c r="I76" s="38"/>
      <c r="J76" s="38"/>
      <c r="K76" s="38" t="n">
        <v>1747105.81</v>
      </c>
      <c r="L76" s="34"/>
    </row>
    <row r="77" s="7" customFormat="true" ht="15" hidden="false" customHeight="false" outlineLevel="0" collapsed="false">
      <c r="A77" s="35" t="n">
        <f aca="false">A76+1</f>
        <v>70</v>
      </c>
      <c r="B77" s="36" t="s">
        <v>92</v>
      </c>
      <c r="C77" s="37" t="s">
        <v>64</v>
      </c>
      <c r="D77" s="38"/>
      <c r="E77" s="38"/>
      <c r="F77" s="38"/>
      <c r="G77" s="38"/>
      <c r="H77" s="38"/>
      <c r="I77" s="38"/>
      <c r="J77" s="38"/>
      <c r="K77" s="38" t="n">
        <v>1998403.27</v>
      </c>
      <c r="L77" s="34"/>
    </row>
    <row r="78" s="7" customFormat="true" ht="15" hidden="false" customHeight="false" outlineLevel="0" collapsed="false">
      <c r="A78" s="35" t="n">
        <f aca="false">A77+1</f>
        <v>71</v>
      </c>
      <c r="B78" s="36" t="s">
        <v>93</v>
      </c>
      <c r="C78" s="37" t="s">
        <v>64</v>
      </c>
      <c r="D78" s="38"/>
      <c r="E78" s="38"/>
      <c r="F78" s="38"/>
      <c r="G78" s="38"/>
      <c r="H78" s="38"/>
      <c r="I78" s="38"/>
      <c r="J78" s="38"/>
      <c r="K78" s="38" t="n">
        <v>2289670.04</v>
      </c>
      <c r="L78" s="34"/>
    </row>
    <row r="79" s="7" customFormat="true" ht="15" hidden="false" customHeight="false" outlineLevel="0" collapsed="false">
      <c r="A79" s="35" t="n">
        <f aca="false">A78+1</f>
        <v>72</v>
      </c>
      <c r="B79" s="36" t="s">
        <v>94</v>
      </c>
      <c r="C79" s="37" t="s">
        <v>64</v>
      </c>
      <c r="D79" s="38"/>
      <c r="E79" s="38"/>
      <c r="F79" s="38"/>
      <c r="G79" s="38"/>
      <c r="H79" s="38"/>
      <c r="I79" s="38"/>
      <c r="J79" s="38"/>
      <c r="K79" s="38" t="n">
        <v>2674230.27</v>
      </c>
      <c r="L79" s="34"/>
    </row>
    <row r="80" s="7" customFormat="true" ht="15" hidden="false" customHeight="false" outlineLevel="0" collapsed="false">
      <c r="A80" s="35" t="n">
        <f aca="false">A79+1</f>
        <v>73</v>
      </c>
      <c r="B80" s="36" t="s">
        <v>95</v>
      </c>
      <c r="C80" s="37" t="s">
        <v>64</v>
      </c>
      <c r="D80" s="38"/>
      <c r="E80" s="38"/>
      <c r="F80" s="38"/>
      <c r="G80" s="38"/>
      <c r="H80" s="38"/>
      <c r="I80" s="38"/>
      <c r="J80" s="38"/>
      <c r="K80" s="38" t="n">
        <v>316151.15</v>
      </c>
      <c r="L80" s="34"/>
    </row>
    <row r="81" s="7" customFormat="true" ht="15" hidden="false" customHeight="false" outlineLevel="0" collapsed="false">
      <c r="A81" s="35" t="n">
        <f aca="false">A80+1</f>
        <v>74</v>
      </c>
      <c r="B81" s="36" t="s">
        <v>96</v>
      </c>
      <c r="C81" s="37" t="s">
        <v>64</v>
      </c>
      <c r="D81" s="38"/>
      <c r="E81" s="38"/>
      <c r="F81" s="38"/>
      <c r="G81" s="38"/>
      <c r="H81" s="38"/>
      <c r="I81" s="38"/>
      <c r="J81" s="38"/>
      <c r="K81" s="38" t="n">
        <v>378285.81</v>
      </c>
      <c r="L81" s="34"/>
    </row>
    <row r="82" s="7" customFormat="true" ht="15" hidden="false" customHeight="false" outlineLevel="0" collapsed="false">
      <c r="A82" s="35" t="n">
        <f aca="false">A81+1</f>
        <v>75</v>
      </c>
      <c r="B82" s="36" t="s">
        <v>97</v>
      </c>
      <c r="C82" s="37" t="s">
        <v>64</v>
      </c>
      <c r="D82" s="38"/>
      <c r="E82" s="38"/>
      <c r="F82" s="38"/>
      <c r="G82" s="38"/>
      <c r="H82" s="38"/>
      <c r="I82" s="38"/>
      <c r="J82" s="38"/>
      <c r="K82" s="38" t="n">
        <v>466085.61</v>
      </c>
      <c r="L82" s="34"/>
    </row>
    <row r="83" s="7" customFormat="true" ht="15" hidden="false" customHeight="false" outlineLevel="0" collapsed="false">
      <c r="A83" s="35" t="n">
        <f aca="false">A82+1</f>
        <v>76</v>
      </c>
      <c r="B83" s="36" t="s">
        <v>98</v>
      </c>
      <c r="C83" s="37" t="s">
        <v>64</v>
      </c>
      <c r="D83" s="38"/>
      <c r="E83" s="38"/>
      <c r="F83" s="38"/>
      <c r="G83" s="38"/>
      <c r="H83" s="38"/>
      <c r="I83" s="38"/>
      <c r="J83" s="38"/>
      <c r="K83" s="38" t="n">
        <v>607973.03</v>
      </c>
      <c r="L83" s="34"/>
    </row>
    <row r="84" s="7" customFormat="true" ht="15" hidden="false" customHeight="false" outlineLevel="0" collapsed="false">
      <c r="A84" s="35" t="n">
        <f aca="false">A83+1</f>
        <v>77</v>
      </c>
      <c r="B84" s="36" t="s">
        <v>99</v>
      </c>
      <c r="C84" s="37" t="s">
        <v>64</v>
      </c>
      <c r="D84" s="38"/>
      <c r="E84" s="38"/>
      <c r="F84" s="38"/>
      <c r="G84" s="38"/>
      <c r="H84" s="38"/>
      <c r="I84" s="38"/>
      <c r="J84" s="38"/>
      <c r="K84" s="38" t="n">
        <v>793723.86</v>
      </c>
      <c r="L84" s="34"/>
    </row>
    <row r="85" s="7" customFormat="true" ht="15" hidden="false" customHeight="false" outlineLevel="0" collapsed="false">
      <c r="A85" s="35" t="n">
        <f aca="false">A84+1</f>
        <v>78</v>
      </c>
      <c r="B85" s="36" t="s">
        <v>100</v>
      </c>
      <c r="C85" s="37" t="s">
        <v>64</v>
      </c>
      <c r="D85" s="38"/>
      <c r="E85" s="38"/>
      <c r="F85" s="38"/>
      <c r="G85" s="38"/>
      <c r="H85" s="38"/>
      <c r="I85" s="38"/>
      <c r="J85" s="38"/>
      <c r="K85" s="38" t="n">
        <v>1130061.68</v>
      </c>
      <c r="L85" s="34"/>
    </row>
    <row r="86" s="7" customFormat="true" ht="15" hidden="false" customHeight="false" outlineLevel="0" collapsed="false">
      <c r="A86" s="35" t="n">
        <f aca="false">A85+1</f>
        <v>79</v>
      </c>
      <c r="B86" s="36" t="s">
        <v>101</v>
      </c>
      <c r="C86" s="37" t="s">
        <v>64</v>
      </c>
      <c r="D86" s="38"/>
      <c r="E86" s="38"/>
      <c r="F86" s="38"/>
      <c r="G86" s="38"/>
      <c r="H86" s="38"/>
      <c r="I86" s="38"/>
      <c r="J86" s="38"/>
      <c r="K86" s="38" t="n">
        <v>1595150.19</v>
      </c>
      <c r="L86" s="34"/>
    </row>
    <row r="87" s="7" customFormat="true" ht="15" hidden="false" customHeight="false" outlineLevel="0" collapsed="false">
      <c r="A87" s="35" t="n">
        <f aca="false">A86+1</f>
        <v>80</v>
      </c>
      <c r="B87" s="36" t="s">
        <v>102</v>
      </c>
      <c r="C87" s="37" t="s">
        <v>64</v>
      </c>
      <c r="D87" s="38"/>
      <c r="E87" s="38"/>
      <c r="F87" s="38"/>
      <c r="G87" s="38"/>
      <c r="H87" s="38"/>
      <c r="I87" s="38"/>
      <c r="J87" s="38"/>
      <c r="K87" s="38" t="n">
        <v>7427.6</v>
      </c>
      <c r="L87" s="34"/>
    </row>
    <row r="88" s="7" customFormat="true" ht="15" hidden="false" customHeight="false" outlineLevel="0" collapsed="false">
      <c r="A88" s="35" t="n">
        <f aca="false">A87+1</f>
        <v>81</v>
      </c>
      <c r="B88" s="36" t="s">
        <v>103</v>
      </c>
      <c r="C88" s="37" t="s">
        <v>64</v>
      </c>
      <c r="D88" s="38"/>
      <c r="E88" s="38"/>
      <c r="F88" s="38"/>
      <c r="G88" s="38"/>
      <c r="H88" s="38"/>
      <c r="I88" s="38"/>
      <c r="J88" s="38"/>
      <c r="K88" s="38" t="n">
        <v>7427.6</v>
      </c>
      <c r="L88" s="34"/>
    </row>
    <row r="89" s="7" customFormat="true" ht="15" hidden="false" customHeight="false" outlineLevel="0" collapsed="false">
      <c r="A89" s="35" t="n">
        <f aca="false">A88+1</f>
        <v>82</v>
      </c>
      <c r="B89" s="36" t="s">
        <v>104</v>
      </c>
      <c r="C89" s="37" t="s">
        <v>64</v>
      </c>
      <c r="D89" s="38"/>
      <c r="E89" s="38"/>
      <c r="F89" s="38"/>
      <c r="G89" s="38"/>
      <c r="H89" s="38"/>
      <c r="I89" s="38"/>
      <c r="J89" s="38"/>
      <c r="K89" s="38" t="n">
        <v>22006.05</v>
      </c>
      <c r="L89" s="34"/>
    </row>
    <row r="90" s="7" customFormat="true" ht="15" hidden="false" customHeight="false" outlineLevel="0" collapsed="false">
      <c r="A90" s="35" t="n">
        <f aca="false">A89+1</f>
        <v>83</v>
      </c>
      <c r="B90" s="36" t="s">
        <v>105</v>
      </c>
      <c r="C90" s="37" t="s">
        <v>64</v>
      </c>
      <c r="D90" s="38"/>
      <c r="E90" s="38"/>
      <c r="F90" s="38"/>
      <c r="G90" s="38"/>
      <c r="H90" s="38"/>
      <c r="I90" s="38"/>
      <c r="J90" s="38"/>
      <c r="K90" s="38" t="n">
        <v>23149.56</v>
      </c>
      <c r="L90" s="34"/>
    </row>
    <row r="91" s="7" customFormat="true" ht="15" hidden="false" customHeight="false" outlineLevel="0" collapsed="false">
      <c r="A91" s="35" t="n">
        <f aca="false">A90+1</f>
        <v>84</v>
      </c>
      <c r="B91" s="36" t="s">
        <v>106</v>
      </c>
      <c r="C91" s="37" t="s">
        <v>64</v>
      </c>
      <c r="D91" s="38"/>
      <c r="E91" s="38"/>
      <c r="F91" s="38"/>
      <c r="G91" s="38"/>
      <c r="H91" s="38"/>
      <c r="I91" s="38"/>
      <c r="J91" s="38"/>
      <c r="K91" s="38" t="n">
        <v>25983.02</v>
      </c>
      <c r="L91" s="34"/>
    </row>
    <row r="92" s="7" customFormat="true" ht="15" hidden="false" customHeight="false" outlineLevel="0" collapsed="false">
      <c r="A92" s="35" t="n">
        <f aca="false">A91+1</f>
        <v>85</v>
      </c>
      <c r="B92" s="36" t="s">
        <v>107</v>
      </c>
      <c r="C92" s="37" t="s">
        <v>64</v>
      </c>
      <c r="D92" s="38"/>
      <c r="E92" s="38"/>
      <c r="F92" s="38"/>
      <c r="G92" s="38"/>
      <c r="H92" s="38"/>
      <c r="I92" s="38"/>
      <c r="J92" s="38"/>
      <c r="K92" s="38" t="n">
        <v>7714.9</v>
      </c>
      <c r="L92" s="34"/>
    </row>
    <row r="93" s="7" customFormat="true" ht="15" hidden="false" customHeight="false" outlineLevel="0" collapsed="false">
      <c r="A93" s="35" t="n">
        <f aca="false">A92+1</f>
        <v>86</v>
      </c>
      <c r="B93" s="36" t="s">
        <v>108</v>
      </c>
      <c r="C93" s="37" t="s">
        <v>109</v>
      </c>
      <c r="D93" s="38"/>
      <c r="E93" s="38"/>
      <c r="F93" s="38"/>
      <c r="G93" s="38"/>
      <c r="H93" s="38"/>
      <c r="I93" s="38"/>
      <c r="J93" s="38"/>
      <c r="K93" s="38" t="n">
        <v>12425.17</v>
      </c>
      <c r="L93" s="34"/>
    </row>
    <row r="94" s="7" customFormat="true" ht="15" hidden="false" customHeight="false" outlineLevel="0" collapsed="false">
      <c r="A94" s="35" t="n">
        <f aca="false">A93+1</f>
        <v>87</v>
      </c>
      <c r="B94" s="36" t="s">
        <v>110</v>
      </c>
      <c r="C94" s="37" t="s">
        <v>111</v>
      </c>
      <c r="D94" s="38"/>
      <c r="E94" s="38"/>
      <c r="F94" s="38"/>
      <c r="G94" s="38"/>
      <c r="H94" s="38"/>
      <c r="I94" s="38"/>
      <c r="J94" s="38"/>
      <c r="K94" s="38" t="n">
        <v>8684.94</v>
      </c>
      <c r="L94" s="34"/>
    </row>
    <row r="95" s="7" customFormat="true" ht="24.2" hidden="false" customHeight="false" outlineLevel="0" collapsed="false">
      <c r="A95" s="35" t="n">
        <f aca="false">A94+1</f>
        <v>88</v>
      </c>
      <c r="B95" s="36" t="s">
        <v>112</v>
      </c>
      <c r="C95" s="37" t="s">
        <v>113</v>
      </c>
      <c r="D95" s="38"/>
      <c r="E95" s="38"/>
      <c r="F95" s="38"/>
      <c r="G95" s="38"/>
      <c r="H95" s="38" t="n">
        <v>60582.17</v>
      </c>
      <c r="I95" s="38"/>
      <c r="J95" s="38"/>
      <c r="K95" s="38"/>
      <c r="L95" s="34"/>
    </row>
    <row r="96" s="7" customFormat="true" ht="24.2" hidden="false" customHeight="false" outlineLevel="0" collapsed="false">
      <c r="A96" s="35" t="n">
        <f aca="false">A95+1</f>
        <v>89</v>
      </c>
      <c r="B96" s="36" t="s">
        <v>114</v>
      </c>
      <c r="C96" s="37" t="s">
        <v>113</v>
      </c>
      <c r="D96" s="38"/>
      <c r="E96" s="38"/>
      <c r="F96" s="38"/>
      <c r="G96" s="38"/>
      <c r="H96" s="38" t="n">
        <v>112638.69</v>
      </c>
      <c r="I96" s="38"/>
      <c r="J96" s="38"/>
      <c r="K96" s="38"/>
      <c r="L96" s="34"/>
    </row>
    <row r="97" s="7" customFormat="true" ht="24.2" hidden="false" customHeight="false" outlineLevel="0" collapsed="false">
      <c r="A97" s="35" t="n">
        <f aca="false">A96+1</f>
        <v>90</v>
      </c>
      <c r="B97" s="36" t="s">
        <v>115</v>
      </c>
      <c r="C97" s="37" t="s">
        <v>113</v>
      </c>
      <c r="D97" s="38"/>
      <c r="E97" s="38"/>
      <c r="F97" s="38"/>
      <c r="G97" s="38"/>
      <c r="H97" s="38" t="n">
        <v>186189.81</v>
      </c>
      <c r="I97" s="38"/>
      <c r="J97" s="38"/>
      <c r="K97" s="38"/>
      <c r="L97" s="34"/>
    </row>
    <row r="98" s="7" customFormat="true" ht="24.2" hidden="false" customHeight="false" outlineLevel="0" collapsed="false">
      <c r="A98" s="35" t="n">
        <f aca="false">A97+1</f>
        <v>91</v>
      </c>
      <c r="B98" s="36" t="s">
        <v>116</v>
      </c>
      <c r="C98" s="37" t="s">
        <v>113</v>
      </c>
      <c r="D98" s="38"/>
      <c r="E98" s="38"/>
      <c r="F98" s="38"/>
      <c r="G98" s="38"/>
      <c r="H98" s="38" t="n">
        <v>242847.4</v>
      </c>
      <c r="I98" s="38"/>
      <c r="J98" s="38"/>
      <c r="K98" s="38"/>
      <c r="L98" s="34"/>
    </row>
    <row r="99" s="7" customFormat="true" ht="24.2" hidden="false" customHeight="false" outlineLevel="0" collapsed="false">
      <c r="A99" s="35" t="n">
        <f aca="false">A98+1</f>
        <v>92</v>
      </c>
      <c r="B99" s="36" t="s">
        <v>117</v>
      </c>
      <c r="C99" s="37" t="s">
        <v>113</v>
      </c>
      <c r="D99" s="38"/>
      <c r="E99" s="38"/>
      <c r="F99" s="38"/>
      <c r="G99" s="38"/>
      <c r="H99" s="38" t="n">
        <v>56575.5</v>
      </c>
      <c r="I99" s="38"/>
      <c r="J99" s="38"/>
      <c r="K99" s="38"/>
      <c r="L99" s="34"/>
    </row>
    <row r="100" s="7" customFormat="true" ht="24.2" hidden="false" customHeight="false" outlineLevel="0" collapsed="false">
      <c r="A100" s="35" t="n">
        <f aca="false">A99+1</f>
        <v>93</v>
      </c>
      <c r="B100" s="36" t="s">
        <v>118</v>
      </c>
      <c r="C100" s="37" t="s">
        <v>113</v>
      </c>
      <c r="D100" s="38"/>
      <c r="E100" s="38"/>
      <c r="F100" s="38"/>
      <c r="G100" s="38"/>
      <c r="H100" s="38" t="n">
        <v>104033.65</v>
      </c>
      <c r="I100" s="38"/>
      <c r="J100" s="38"/>
      <c r="K100" s="38"/>
      <c r="L100" s="34"/>
    </row>
    <row r="101" s="7" customFormat="true" ht="24.2" hidden="false" customHeight="false" outlineLevel="0" collapsed="false">
      <c r="A101" s="35" t="n">
        <f aca="false">A100+1</f>
        <v>94</v>
      </c>
      <c r="B101" s="36" t="s">
        <v>119</v>
      </c>
      <c r="C101" s="37" t="s">
        <v>113</v>
      </c>
      <c r="D101" s="38"/>
      <c r="E101" s="38"/>
      <c r="F101" s="38"/>
      <c r="G101" s="38"/>
      <c r="H101" s="38" t="n">
        <v>170414.22</v>
      </c>
      <c r="I101" s="38"/>
      <c r="J101" s="38"/>
      <c r="K101" s="38"/>
      <c r="L101" s="34"/>
    </row>
    <row r="102" s="7" customFormat="true" ht="24.2" hidden="false" customHeight="false" outlineLevel="0" collapsed="false">
      <c r="A102" s="35" t="n">
        <f aca="false">A101+1</f>
        <v>95</v>
      </c>
      <c r="B102" s="36" t="s">
        <v>120</v>
      </c>
      <c r="C102" s="37" t="s">
        <v>113</v>
      </c>
      <c r="D102" s="38"/>
      <c r="E102" s="38"/>
      <c r="F102" s="38"/>
      <c r="G102" s="38"/>
      <c r="H102" s="38" t="n">
        <v>217443.21</v>
      </c>
      <c r="I102" s="38"/>
      <c r="J102" s="38"/>
      <c r="K102" s="38"/>
      <c r="L102" s="34"/>
    </row>
    <row r="103" s="7" customFormat="true" ht="24.2" hidden="false" customHeight="false" outlineLevel="0" collapsed="false">
      <c r="A103" s="35" t="n">
        <f aca="false">A102+1</f>
        <v>96</v>
      </c>
      <c r="B103" s="36" t="s">
        <v>121</v>
      </c>
      <c r="C103" s="37" t="s">
        <v>122</v>
      </c>
      <c r="D103" s="38"/>
      <c r="E103" s="38"/>
      <c r="F103" s="38"/>
      <c r="G103" s="38"/>
      <c r="H103" s="38" t="n">
        <v>513354.49</v>
      </c>
      <c r="I103" s="38"/>
      <c r="J103" s="38"/>
      <c r="K103" s="38"/>
      <c r="L103" s="34"/>
    </row>
    <row r="104" s="7" customFormat="true" ht="15" hidden="false" customHeight="false" outlineLevel="0" collapsed="false">
      <c r="A104" s="35" t="n">
        <f aca="false">A103+1</f>
        <v>97</v>
      </c>
      <c r="B104" s="36" t="s">
        <v>123</v>
      </c>
      <c r="C104" s="37" t="s">
        <v>64</v>
      </c>
      <c r="D104" s="38"/>
      <c r="E104" s="38"/>
      <c r="F104" s="38"/>
      <c r="G104" s="38"/>
      <c r="H104" s="38" t="n">
        <v>1482.36</v>
      </c>
      <c r="I104" s="38"/>
      <c r="J104" s="38"/>
      <c r="K104" s="38"/>
      <c r="L104" s="34"/>
    </row>
    <row r="105" s="7" customFormat="true" ht="15" hidden="false" customHeight="false" outlineLevel="0" collapsed="false">
      <c r="A105" s="35" t="n">
        <f aca="false">A104+1</f>
        <v>98</v>
      </c>
      <c r="B105" s="36" t="s">
        <v>124</v>
      </c>
      <c r="C105" s="37" t="s">
        <v>15</v>
      </c>
      <c r="D105" s="38"/>
      <c r="E105" s="38"/>
      <c r="F105" s="38"/>
      <c r="G105" s="38"/>
      <c r="H105" s="38" t="n">
        <v>2642.5</v>
      </c>
      <c r="I105" s="38"/>
      <c r="J105" s="38"/>
      <c r="K105" s="38"/>
      <c r="L105" s="34"/>
    </row>
    <row r="106" s="7" customFormat="true" ht="24.2" hidden="false" customHeight="false" outlineLevel="0" collapsed="false">
      <c r="A106" s="35" t="n">
        <f aca="false">A105+1</f>
        <v>99</v>
      </c>
      <c r="B106" s="36" t="s">
        <v>125</v>
      </c>
      <c r="C106" s="37" t="s">
        <v>15</v>
      </c>
      <c r="D106" s="38"/>
      <c r="E106" s="38"/>
      <c r="F106" s="38"/>
      <c r="G106" s="38"/>
      <c r="H106" s="38" t="n">
        <v>7630.04</v>
      </c>
      <c r="I106" s="38"/>
      <c r="J106" s="38"/>
      <c r="K106" s="38"/>
      <c r="L106" s="34"/>
    </row>
    <row r="107" s="7" customFormat="true" ht="24.2" hidden="false" customHeight="false" outlineLevel="0" collapsed="false">
      <c r="A107" s="35" t="n">
        <f aca="false">A106+1</f>
        <v>100</v>
      </c>
      <c r="B107" s="36" t="s">
        <v>126</v>
      </c>
      <c r="C107" s="37" t="s">
        <v>15</v>
      </c>
      <c r="D107" s="38"/>
      <c r="E107" s="38"/>
      <c r="F107" s="38"/>
      <c r="G107" s="38"/>
      <c r="H107" s="38" t="n">
        <v>11125.92</v>
      </c>
      <c r="I107" s="38"/>
      <c r="J107" s="38"/>
      <c r="K107" s="38"/>
      <c r="L107" s="34"/>
    </row>
    <row r="108" s="7" customFormat="true" ht="15" hidden="false" customHeight="false" outlineLevel="0" collapsed="false">
      <c r="A108" s="35" t="n">
        <f aca="false">A107+1</f>
        <v>101</v>
      </c>
      <c r="B108" s="36" t="s">
        <v>127</v>
      </c>
      <c r="C108" s="37" t="s">
        <v>15</v>
      </c>
      <c r="D108" s="38"/>
      <c r="E108" s="38"/>
      <c r="F108" s="38"/>
      <c r="G108" s="38"/>
      <c r="H108" s="38" t="n">
        <v>5232.7</v>
      </c>
      <c r="I108" s="38"/>
      <c r="J108" s="38"/>
      <c r="K108" s="38"/>
      <c r="L108" s="34"/>
    </row>
    <row r="109" s="7" customFormat="true" ht="24.2" hidden="false" customHeight="false" outlineLevel="0" collapsed="false">
      <c r="A109" s="35" t="n">
        <f aca="false">A108+1</f>
        <v>102</v>
      </c>
      <c r="B109" s="36" t="s">
        <v>128</v>
      </c>
      <c r="C109" s="37" t="s">
        <v>15</v>
      </c>
      <c r="D109" s="38"/>
      <c r="E109" s="38"/>
      <c r="F109" s="38"/>
      <c r="G109" s="38"/>
      <c r="H109" s="38" t="n">
        <v>10244.46</v>
      </c>
      <c r="I109" s="38"/>
      <c r="J109" s="38"/>
      <c r="K109" s="38"/>
      <c r="L109" s="34"/>
    </row>
    <row r="110" s="7" customFormat="true" ht="24.2" hidden="false" customHeight="false" outlineLevel="0" collapsed="false">
      <c r="A110" s="35" t="n">
        <f aca="false">A109+1</f>
        <v>103</v>
      </c>
      <c r="B110" s="36" t="s">
        <v>129</v>
      </c>
      <c r="C110" s="37" t="s">
        <v>15</v>
      </c>
      <c r="D110" s="38"/>
      <c r="E110" s="38"/>
      <c r="F110" s="38"/>
      <c r="G110" s="38"/>
      <c r="H110" s="38" t="n">
        <v>15742.78</v>
      </c>
      <c r="I110" s="38"/>
      <c r="J110" s="38"/>
      <c r="K110" s="38"/>
      <c r="L110" s="34"/>
    </row>
    <row r="111" s="7" customFormat="true" ht="15" hidden="false" customHeight="false" outlineLevel="0" collapsed="false">
      <c r="A111" s="35" t="n">
        <f aca="false">A110+1</f>
        <v>104</v>
      </c>
      <c r="B111" s="36" t="s">
        <v>130</v>
      </c>
      <c r="C111" s="37" t="s">
        <v>64</v>
      </c>
      <c r="D111" s="38"/>
      <c r="E111" s="38"/>
      <c r="F111" s="38"/>
      <c r="G111" s="38"/>
      <c r="H111" s="38"/>
      <c r="I111" s="38" t="n">
        <v>2924.59</v>
      </c>
      <c r="J111" s="38"/>
      <c r="K111" s="38"/>
      <c r="L111" s="34"/>
    </row>
    <row r="112" s="7" customFormat="true" ht="15" hidden="false" customHeight="false" outlineLevel="0" collapsed="false">
      <c r="A112" s="35" t="n">
        <f aca="false">A111+1</f>
        <v>105</v>
      </c>
      <c r="B112" s="36" t="s">
        <v>131</v>
      </c>
      <c r="C112" s="37" t="s">
        <v>64</v>
      </c>
      <c r="D112" s="38"/>
      <c r="E112" s="38"/>
      <c r="F112" s="38"/>
      <c r="G112" s="38"/>
      <c r="H112" s="38"/>
      <c r="I112" s="38"/>
      <c r="J112" s="38" t="n">
        <v>3892.54</v>
      </c>
      <c r="K112" s="38"/>
      <c r="L112" s="34"/>
    </row>
    <row r="113" s="7" customFormat="true" ht="15" hidden="false" customHeight="false" outlineLevel="0" collapsed="false">
      <c r="A113" s="35" t="n">
        <f aca="false">A112+1</f>
        <v>106</v>
      </c>
      <c r="B113" s="36" t="s">
        <v>132</v>
      </c>
      <c r="C113" s="37" t="s">
        <v>64</v>
      </c>
      <c r="D113" s="38"/>
      <c r="E113" s="38"/>
      <c r="F113" s="38"/>
      <c r="G113" s="38"/>
      <c r="H113" s="38"/>
      <c r="I113" s="38"/>
      <c r="J113" s="38"/>
      <c r="K113" s="38" t="n">
        <v>41440.97</v>
      </c>
      <c r="L113" s="34"/>
    </row>
    <row r="114" s="7" customFormat="true" ht="15" hidden="false" customHeight="false" outlineLevel="0" collapsed="false">
      <c r="A114" s="35" t="n">
        <f aca="false">A113+1</f>
        <v>107</v>
      </c>
      <c r="B114" s="36" t="s">
        <v>133</v>
      </c>
      <c r="C114" s="37" t="s">
        <v>64</v>
      </c>
      <c r="D114" s="38"/>
      <c r="E114" s="38"/>
      <c r="F114" s="38"/>
      <c r="G114" s="38"/>
      <c r="H114" s="38"/>
      <c r="I114" s="38"/>
      <c r="J114" s="38"/>
      <c r="K114" s="38" t="n">
        <v>74738.71</v>
      </c>
      <c r="L114" s="34"/>
    </row>
    <row r="115" s="7" customFormat="true" ht="15" hidden="false" customHeight="false" outlineLevel="0" collapsed="false">
      <c r="A115" s="35" t="n">
        <f aca="false">A114+1</f>
        <v>108</v>
      </c>
      <c r="B115" s="36" t="s">
        <v>134</v>
      </c>
      <c r="C115" s="37" t="s">
        <v>64</v>
      </c>
      <c r="D115" s="38"/>
      <c r="E115" s="38"/>
      <c r="F115" s="38"/>
      <c r="G115" s="38"/>
      <c r="H115" s="38"/>
      <c r="I115" s="38"/>
      <c r="J115" s="38"/>
      <c r="K115" s="38" t="n">
        <v>4268.66</v>
      </c>
      <c r="L115" s="34"/>
    </row>
    <row r="116" s="7" customFormat="true" ht="15" hidden="false" customHeight="false" outlineLevel="0" collapsed="false">
      <c r="A116" s="35" t="n">
        <f aca="false">A115+1</f>
        <v>109</v>
      </c>
      <c r="B116" s="36" t="s">
        <v>135</v>
      </c>
      <c r="C116" s="37" t="s">
        <v>64</v>
      </c>
      <c r="D116" s="38"/>
      <c r="E116" s="38"/>
      <c r="F116" s="38"/>
      <c r="G116" s="38"/>
      <c r="H116" s="38"/>
      <c r="I116" s="38"/>
      <c r="J116" s="38"/>
      <c r="K116" s="38" t="n">
        <v>9793.55</v>
      </c>
      <c r="L116" s="34"/>
    </row>
    <row r="117" s="7" customFormat="true" ht="15" hidden="false" customHeight="false" outlineLevel="0" collapsed="false">
      <c r="A117" s="35" t="n">
        <f aca="false">A116+1</f>
        <v>110</v>
      </c>
      <c r="B117" s="36" t="s">
        <v>136</v>
      </c>
      <c r="C117" s="37" t="s">
        <v>64</v>
      </c>
      <c r="D117" s="38"/>
      <c r="E117" s="38"/>
      <c r="F117" s="38"/>
      <c r="G117" s="38"/>
      <c r="H117" s="38"/>
      <c r="I117" s="38"/>
      <c r="J117" s="38"/>
      <c r="K117" s="38" t="n">
        <v>1424.72</v>
      </c>
      <c r="L117" s="34"/>
    </row>
    <row r="118" s="7" customFormat="true" ht="15" hidden="false" customHeight="false" outlineLevel="0" collapsed="false">
      <c r="A118" s="35" t="n">
        <f aca="false">A117+1</f>
        <v>111</v>
      </c>
      <c r="B118" s="36" t="s">
        <v>137</v>
      </c>
      <c r="C118" s="37" t="s">
        <v>64</v>
      </c>
      <c r="D118" s="38"/>
      <c r="E118" s="38"/>
      <c r="F118" s="38"/>
      <c r="G118" s="38"/>
      <c r="H118" s="38"/>
      <c r="I118" s="38"/>
      <c r="J118" s="38"/>
      <c r="K118" s="38" t="n">
        <v>1855.54</v>
      </c>
      <c r="L118" s="34"/>
    </row>
    <row r="119" s="7" customFormat="true" ht="15" hidden="false" customHeight="false" outlineLevel="0" collapsed="false">
      <c r="A119" s="35" t="n">
        <f aca="false">A118+1</f>
        <v>112</v>
      </c>
      <c r="B119" s="36" t="s">
        <v>138</v>
      </c>
      <c r="C119" s="37" t="s">
        <v>109</v>
      </c>
      <c r="D119" s="38"/>
      <c r="E119" s="38"/>
      <c r="F119" s="38"/>
      <c r="G119" s="38"/>
      <c r="H119" s="38"/>
      <c r="I119" s="38"/>
      <c r="J119" s="38"/>
      <c r="K119" s="38" t="n">
        <v>2940.81</v>
      </c>
      <c r="L119" s="34"/>
    </row>
    <row r="120" s="7" customFormat="true" ht="15" hidden="false" customHeight="false" outlineLevel="0" collapsed="false">
      <c r="A120" s="35" t="n">
        <f aca="false">A119+1</f>
        <v>113</v>
      </c>
      <c r="B120" s="36" t="s">
        <v>139</v>
      </c>
      <c r="C120" s="37" t="s">
        <v>111</v>
      </c>
      <c r="D120" s="38"/>
      <c r="E120" s="38"/>
      <c r="F120" s="38"/>
      <c r="G120" s="38"/>
      <c r="H120" s="38"/>
      <c r="I120" s="38"/>
      <c r="J120" s="38"/>
      <c r="K120" s="38" t="n">
        <v>4233.23</v>
      </c>
      <c r="L120" s="34"/>
    </row>
    <row r="121" s="7" customFormat="true" ht="15" hidden="false" customHeight="false" outlineLevel="0" collapsed="false">
      <c r="A121" s="35" t="n">
        <f aca="false">A120+1</f>
        <v>114</v>
      </c>
      <c r="B121" s="36" t="s">
        <v>140</v>
      </c>
      <c r="C121" s="37" t="s">
        <v>64</v>
      </c>
      <c r="D121" s="38"/>
      <c r="E121" s="38"/>
      <c r="F121" s="38"/>
      <c r="G121" s="38"/>
      <c r="H121" s="38"/>
      <c r="I121" s="38"/>
      <c r="J121" s="38"/>
      <c r="K121" s="38" t="n">
        <v>25680.27</v>
      </c>
      <c r="L121" s="34"/>
    </row>
    <row r="122" s="7" customFormat="true" ht="15" hidden="false" customHeight="false" outlineLevel="0" collapsed="false">
      <c r="A122" s="35" t="n">
        <f aca="false">A121+1</f>
        <v>115</v>
      </c>
      <c r="B122" s="36" t="s">
        <v>141</v>
      </c>
      <c r="C122" s="37" t="s">
        <v>64</v>
      </c>
      <c r="D122" s="38"/>
      <c r="E122" s="38"/>
      <c r="F122" s="38"/>
      <c r="G122" s="38"/>
      <c r="H122" s="38"/>
      <c r="I122" s="38"/>
      <c r="J122" s="38"/>
      <c r="K122" s="38" t="n">
        <v>112189.47</v>
      </c>
      <c r="L122" s="34"/>
    </row>
    <row r="123" s="7" customFormat="true" ht="15" hidden="false" customHeight="false" outlineLevel="0" collapsed="false">
      <c r="A123" s="35" t="n">
        <f aca="false">A122+1</f>
        <v>116</v>
      </c>
      <c r="B123" s="36" t="s">
        <v>142</v>
      </c>
      <c r="C123" s="37" t="s">
        <v>64</v>
      </c>
      <c r="D123" s="38"/>
      <c r="E123" s="38"/>
      <c r="F123" s="38"/>
      <c r="G123" s="38"/>
      <c r="H123" s="38"/>
      <c r="I123" s="38"/>
      <c r="J123" s="38"/>
      <c r="K123" s="38" t="n">
        <v>108664.34</v>
      </c>
      <c r="L123" s="34"/>
    </row>
    <row r="124" s="7" customFormat="true" ht="15" hidden="false" customHeight="false" outlineLevel="0" collapsed="false">
      <c r="A124" s="35" t="n">
        <f aca="false">A123+1</f>
        <v>117</v>
      </c>
      <c r="B124" s="36" t="s">
        <v>143</v>
      </c>
      <c r="C124" s="37" t="s">
        <v>64</v>
      </c>
      <c r="D124" s="38"/>
      <c r="E124" s="38"/>
      <c r="F124" s="38"/>
      <c r="G124" s="38"/>
      <c r="H124" s="38"/>
      <c r="I124" s="38"/>
      <c r="J124" s="38"/>
      <c r="K124" s="38" t="n">
        <v>36487.16</v>
      </c>
      <c r="L124" s="34"/>
    </row>
    <row r="125" s="7" customFormat="true" ht="15" hidden="false" customHeight="false" outlineLevel="0" collapsed="false">
      <c r="A125" s="35" t="n">
        <f aca="false">A124+1</f>
        <v>118</v>
      </c>
      <c r="B125" s="36" t="s">
        <v>144</v>
      </c>
      <c r="C125" s="37" t="s">
        <v>64</v>
      </c>
      <c r="D125" s="38"/>
      <c r="E125" s="38"/>
      <c r="F125" s="38"/>
      <c r="G125" s="38"/>
      <c r="H125" s="38"/>
      <c r="I125" s="38"/>
      <c r="J125" s="38"/>
      <c r="K125" s="38" t="n">
        <v>549995.9</v>
      </c>
      <c r="L125" s="34"/>
    </row>
    <row r="126" s="7" customFormat="true" ht="15" hidden="false" customHeight="false" outlineLevel="0" collapsed="false">
      <c r="A126" s="35" t="n">
        <f aca="false">A125+1</f>
        <v>119</v>
      </c>
      <c r="B126" s="36" t="s">
        <v>145</v>
      </c>
      <c r="C126" s="37" t="s">
        <v>146</v>
      </c>
      <c r="D126" s="38"/>
      <c r="E126" s="38"/>
      <c r="F126" s="38"/>
      <c r="G126" s="38"/>
      <c r="H126" s="38"/>
      <c r="I126" s="38"/>
      <c r="J126" s="38"/>
      <c r="K126" s="38" t="n">
        <v>1717.9</v>
      </c>
      <c r="L126" s="34"/>
    </row>
    <row r="127" s="7" customFormat="true" ht="15" hidden="false" customHeight="false" outlineLevel="0" collapsed="false">
      <c r="A127" s="35" t="n">
        <f aca="false">A126+1</f>
        <v>120</v>
      </c>
      <c r="B127" s="36" t="s">
        <v>147</v>
      </c>
      <c r="C127" s="37" t="s">
        <v>64</v>
      </c>
      <c r="D127" s="38"/>
      <c r="E127" s="38"/>
      <c r="F127" s="38"/>
      <c r="G127" s="38"/>
      <c r="H127" s="38"/>
      <c r="I127" s="38"/>
      <c r="J127" s="38" t="n">
        <v>2463.48</v>
      </c>
      <c r="K127" s="38"/>
      <c r="L127" s="34"/>
    </row>
    <row r="128" s="7" customFormat="true" ht="15" hidden="false" customHeight="false" outlineLevel="0" collapsed="false">
      <c r="A128" s="35" t="n">
        <f aca="false">A127+1</f>
        <v>121</v>
      </c>
      <c r="B128" s="36" t="s">
        <v>148</v>
      </c>
      <c r="C128" s="37" t="s">
        <v>64</v>
      </c>
      <c r="D128" s="38"/>
      <c r="E128" s="38"/>
      <c r="F128" s="38"/>
      <c r="G128" s="38"/>
      <c r="H128" s="38"/>
      <c r="I128" s="38" t="n">
        <v>1246.6</v>
      </c>
      <c r="J128" s="38"/>
      <c r="K128" s="38"/>
      <c r="L128" s="34"/>
    </row>
    <row r="129" s="7" customFormat="true" ht="15" hidden="false" customHeight="false" outlineLevel="0" collapsed="false">
      <c r="A129" s="35" t="n">
        <f aca="false">A128+1</f>
        <v>122</v>
      </c>
      <c r="B129" s="36" t="s">
        <v>149</v>
      </c>
      <c r="C129" s="37" t="s">
        <v>64</v>
      </c>
      <c r="D129" s="38"/>
      <c r="E129" s="38"/>
      <c r="F129" s="38"/>
      <c r="G129" s="38"/>
      <c r="H129" s="38"/>
      <c r="I129" s="38"/>
      <c r="J129" s="38"/>
      <c r="K129" s="38" t="n">
        <v>7845.48</v>
      </c>
      <c r="L129" s="34"/>
    </row>
    <row r="130" s="7" customFormat="true" ht="15" hidden="false" customHeight="false" outlineLevel="0" collapsed="false">
      <c r="A130" s="35" t="n">
        <f aca="false">A129+1</f>
        <v>123</v>
      </c>
      <c r="B130" s="36" t="s">
        <v>150</v>
      </c>
      <c r="C130" s="37" t="s">
        <v>151</v>
      </c>
      <c r="D130" s="38"/>
      <c r="E130" s="38"/>
      <c r="F130" s="38"/>
      <c r="G130" s="38"/>
      <c r="H130" s="38"/>
      <c r="I130" s="38"/>
      <c r="J130" s="38"/>
      <c r="K130" s="38" t="n">
        <v>6648.4</v>
      </c>
      <c r="L130" s="34"/>
    </row>
    <row r="131" s="7" customFormat="true" ht="24.2" hidden="false" customHeight="false" outlineLevel="0" collapsed="false">
      <c r="A131" s="35" t="n">
        <f aca="false">A130+1</f>
        <v>124</v>
      </c>
      <c r="B131" s="36" t="s">
        <v>152</v>
      </c>
      <c r="C131" s="37" t="s">
        <v>45</v>
      </c>
      <c r="D131" s="38"/>
      <c r="E131" s="38"/>
      <c r="F131" s="38"/>
      <c r="G131" s="38"/>
      <c r="H131" s="38"/>
      <c r="I131" s="38"/>
      <c r="J131" s="38"/>
      <c r="K131" s="38" t="n">
        <v>1983.44</v>
      </c>
      <c r="L131" s="34"/>
    </row>
    <row r="132" s="7" customFormat="true" ht="15" hidden="false" customHeight="false" outlineLevel="0" collapsed="false">
      <c r="A132" s="35" t="n">
        <f aca="false">A131+1</f>
        <v>125</v>
      </c>
      <c r="B132" s="36" t="s">
        <v>153</v>
      </c>
      <c r="C132" s="37" t="s">
        <v>64</v>
      </c>
      <c r="D132" s="38"/>
      <c r="E132" s="38"/>
      <c r="F132" s="38"/>
      <c r="G132" s="38"/>
      <c r="H132" s="38"/>
      <c r="I132" s="38"/>
      <c r="J132" s="38"/>
      <c r="K132" s="38" t="n">
        <v>21729.4</v>
      </c>
      <c r="L132" s="34"/>
    </row>
    <row r="133" s="7" customFormat="true" ht="15" hidden="false" customHeight="false" outlineLevel="0" collapsed="false">
      <c r="A133" s="35" t="n">
        <f aca="false">A132+1</f>
        <v>126</v>
      </c>
      <c r="B133" s="36" t="s">
        <v>154</v>
      </c>
      <c r="C133" s="37" t="s">
        <v>64</v>
      </c>
      <c r="D133" s="38"/>
      <c r="E133" s="38"/>
      <c r="F133" s="38"/>
      <c r="G133" s="38"/>
      <c r="H133" s="38"/>
      <c r="I133" s="38"/>
      <c r="J133" s="38"/>
      <c r="K133" s="38" t="n">
        <v>28650.81</v>
      </c>
      <c r="L133" s="34"/>
    </row>
    <row r="134" s="7" customFormat="true" ht="15" hidden="false" customHeight="false" outlineLevel="0" collapsed="false">
      <c r="A134" s="35" t="n">
        <f aca="false">A133+1</f>
        <v>127</v>
      </c>
      <c r="B134" s="36" t="s">
        <v>155</v>
      </c>
      <c r="C134" s="37" t="s">
        <v>64</v>
      </c>
      <c r="D134" s="38"/>
      <c r="E134" s="38"/>
      <c r="F134" s="38"/>
      <c r="G134" s="38"/>
      <c r="H134" s="38"/>
      <c r="I134" s="38"/>
      <c r="J134" s="38"/>
      <c r="K134" s="38" t="n">
        <v>31806.86</v>
      </c>
      <c r="L134" s="34"/>
    </row>
    <row r="135" s="7" customFormat="true" ht="24.2" hidden="false" customHeight="false" outlineLevel="0" collapsed="false">
      <c r="A135" s="35" t="n">
        <f aca="false">A134+1</f>
        <v>128</v>
      </c>
      <c r="B135" s="36" t="s">
        <v>156</v>
      </c>
      <c r="C135" s="37" t="s">
        <v>151</v>
      </c>
      <c r="D135" s="38"/>
      <c r="E135" s="38"/>
      <c r="F135" s="38"/>
      <c r="G135" s="38"/>
      <c r="H135" s="38"/>
      <c r="I135" s="38"/>
      <c r="J135" s="38"/>
      <c r="K135" s="38" t="n">
        <v>2336.39</v>
      </c>
      <c r="L135" s="34"/>
    </row>
    <row r="136" s="7" customFormat="true" ht="15" hidden="false" customHeight="false" outlineLevel="0" collapsed="false">
      <c r="A136" s="35" t="n">
        <f aca="false">A135+1</f>
        <v>129</v>
      </c>
      <c r="B136" s="36" t="s">
        <v>157</v>
      </c>
      <c r="C136" s="37" t="s">
        <v>109</v>
      </c>
      <c r="D136" s="38"/>
      <c r="E136" s="38"/>
      <c r="F136" s="38"/>
      <c r="G136" s="38"/>
      <c r="H136" s="38"/>
      <c r="I136" s="38"/>
      <c r="J136" s="38"/>
      <c r="K136" s="38" t="n">
        <v>7791.02</v>
      </c>
      <c r="L136" s="34"/>
    </row>
    <row r="137" s="7" customFormat="true" ht="15" hidden="false" customHeight="false" outlineLevel="0" collapsed="false">
      <c r="A137" s="35" t="n">
        <f aca="false">A136+1</f>
        <v>130</v>
      </c>
      <c r="B137" s="36" t="s">
        <v>158</v>
      </c>
      <c r="C137" s="37" t="s">
        <v>151</v>
      </c>
      <c r="D137" s="38"/>
      <c r="E137" s="38"/>
      <c r="F137" s="38"/>
      <c r="G137" s="38"/>
      <c r="H137" s="38"/>
      <c r="I137" s="38"/>
      <c r="J137" s="38"/>
      <c r="K137" s="38" t="n">
        <v>9970.9</v>
      </c>
      <c r="L137" s="34"/>
    </row>
    <row r="138" customFormat="false" ht="15" hidden="false" customHeight="false" outlineLevel="0" collapsed="false">
      <c r="A138" s="35" t="n">
        <f aca="false">A137+1</f>
        <v>131</v>
      </c>
      <c r="B138" s="36" t="s">
        <v>159</v>
      </c>
      <c r="C138" s="37" t="s">
        <v>64</v>
      </c>
      <c r="D138" s="38"/>
      <c r="E138" s="38"/>
      <c r="F138" s="38"/>
      <c r="G138" s="38"/>
      <c r="H138" s="38"/>
      <c r="I138" s="38"/>
      <c r="J138" s="38"/>
      <c r="K138" s="38" t="n">
        <v>2463.48</v>
      </c>
      <c r="L138" s="39"/>
    </row>
    <row r="139" customFormat="false" ht="24.2" hidden="false" customHeight="false" outlineLevel="0" collapsed="false">
      <c r="A139" s="35" t="n">
        <f aca="false">A138+1</f>
        <v>132</v>
      </c>
      <c r="B139" s="36" t="s">
        <v>160</v>
      </c>
      <c r="C139" s="37" t="s">
        <v>161</v>
      </c>
      <c r="D139" s="38"/>
      <c r="E139" s="38"/>
      <c r="F139" s="38"/>
      <c r="G139" s="38"/>
      <c r="H139" s="38"/>
      <c r="I139" s="38" t="n">
        <v>64121</v>
      </c>
      <c r="J139" s="38"/>
      <c r="K139" s="38"/>
      <c r="L139" s="39"/>
    </row>
    <row r="140" customFormat="false" ht="24.2" hidden="false" customHeight="false" outlineLevel="0" collapsed="false">
      <c r="A140" s="35" t="n">
        <f aca="false">A139+1</f>
        <v>133</v>
      </c>
      <c r="B140" s="36" t="s">
        <v>162</v>
      </c>
      <c r="C140" s="37" t="s">
        <v>161</v>
      </c>
      <c r="D140" s="38"/>
      <c r="E140" s="38"/>
      <c r="F140" s="38"/>
      <c r="G140" s="38"/>
      <c r="H140" s="38"/>
      <c r="I140" s="38" t="n">
        <v>215085</v>
      </c>
      <c r="J140" s="38"/>
      <c r="K140" s="38"/>
      <c r="L140" s="39"/>
    </row>
    <row r="141" customFormat="false" ht="24.2" hidden="false" customHeight="false" outlineLevel="0" collapsed="false">
      <c r="A141" s="35" t="n">
        <f aca="false">A140+1</f>
        <v>134</v>
      </c>
      <c r="B141" s="36" t="s">
        <v>163</v>
      </c>
      <c r="C141" s="37" t="s">
        <v>161</v>
      </c>
      <c r="D141" s="38"/>
      <c r="E141" s="38"/>
      <c r="F141" s="38"/>
      <c r="G141" s="38"/>
      <c r="H141" s="38"/>
      <c r="I141" s="38"/>
      <c r="J141" s="38" t="n">
        <v>90984</v>
      </c>
      <c r="K141" s="38"/>
      <c r="L141" s="39"/>
    </row>
    <row r="142" customFormat="false" ht="24.2" hidden="false" customHeight="false" outlineLevel="0" collapsed="false">
      <c r="A142" s="35" t="n">
        <f aca="false">A141+1</f>
        <v>135</v>
      </c>
      <c r="B142" s="36" t="s">
        <v>164</v>
      </c>
      <c r="C142" s="37" t="s">
        <v>161</v>
      </c>
      <c r="D142" s="38"/>
      <c r="E142" s="38"/>
      <c r="F142" s="38"/>
      <c r="G142" s="38"/>
      <c r="H142" s="38"/>
      <c r="I142" s="38"/>
      <c r="J142" s="38" t="n">
        <v>290594</v>
      </c>
      <c r="K142" s="38"/>
      <c r="L142" s="39"/>
    </row>
    <row r="143" customFormat="false" ht="24.2" hidden="false" customHeight="false" outlineLevel="0" collapsed="false">
      <c r="A143" s="35" t="n">
        <f aca="false">A142+1</f>
        <v>136</v>
      </c>
      <c r="B143" s="36" t="s">
        <v>165</v>
      </c>
      <c r="C143" s="37" t="s">
        <v>74</v>
      </c>
      <c r="D143" s="38"/>
      <c r="E143" s="38"/>
      <c r="F143" s="38"/>
      <c r="G143" s="38"/>
      <c r="H143" s="38"/>
      <c r="I143" s="38"/>
      <c r="J143" s="38" t="n">
        <v>51294</v>
      </c>
      <c r="K143" s="38"/>
      <c r="L143" s="39"/>
    </row>
    <row r="144" customFormat="false" ht="24.2" hidden="false" customHeight="false" outlineLevel="0" collapsed="false">
      <c r="A144" s="35" t="n">
        <f aca="false">A143+1</f>
        <v>137</v>
      </c>
      <c r="B144" s="36" t="s">
        <v>166</v>
      </c>
      <c r="C144" s="37" t="s">
        <v>167</v>
      </c>
      <c r="D144" s="38"/>
      <c r="E144" s="38"/>
      <c r="F144" s="38"/>
      <c r="G144" s="38"/>
      <c r="H144" s="38"/>
      <c r="I144" s="38"/>
      <c r="J144" s="38" t="n">
        <v>168500</v>
      </c>
      <c r="K144" s="38"/>
      <c r="L144" s="39"/>
    </row>
    <row r="145" customFormat="false" ht="24.2" hidden="false" customHeight="false" outlineLevel="0" collapsed="false">
      <c r="A145" s="35" t="n">
        <f aca="false">A144+1</f>
        <v>138</v>
      </c>
      <c r="B145" s="36" t="s">
        <v>168</v>
      </c>
      <c r="C145" s="37" t="s">
        <v>169</v>
      </c>
      <c r="D145" s="38"/>
      <c r="E145" s="38"/>
      <c r="F145" s="38"/>
      <c r="G145" s="38"/>
      <c r="H145" s="38"/>
      <c r="I145" s="38"/>
      <c r="J145" s="38" t="n">
        <v>298645</v>
      </c>
      <c r="K145" s="38"/>
      <c r="L145" s="39"/>
    </row>
    <row r="146" customFormat="false" ht="15" hidden="false" customHeight="false" outlineLevel="0" collapsed="false">
      <c r="A146" s="35" t="n">
        <f aca="false">A145+1</f>
        <v>139</v>
      </c>
      <c r="B146" s="36" t="s">
        <v>170</v>
      </c>
      <c r="C146" s="37" t="s">
        <v>64</v>
      </c>
      <c r="D146" s="38"/>
      <c r="E146" s="38"/>
      <c r="F146" s="38"/>
      <c r="G146" s="38"/>
      <c r="H146" s="38"/>
      <c r="I146" s="38"/>
      <c r="J146" s="38"/>
      <c r="K146" s="38" t="n">
        <v>48175</v>
      </c>
      <c r="L146" s="39"/>
    </row>
    <row r="147" customFormat="false" ht="15" hidden="false" customHeight="false" outlineLevel="0" collapsed="false">
      <c r="A147" s="35" t="n">
        <f aca="false">A146+1</f>
        <v>140</v>
      </c>
      <c r="B147" s="36" t="s">
        <v>171</v>
      </c>
      <c r="C147" s="37" t="s">
        <v>64</v>
      </c>
      <c r="D147" s="38"/>
      <c r="E147" s="38"/>
      <c r="F147" s="38"/>
      <c r="G147" s="38"/>
      <c r="H147" s="38"/>
      <c r="I147" s="38"/>
      <c r="J147" s="38"/>
      <c r="K147" s="38" t="n">
        <v>100844</v>
      </c>
      <c r="L147" s="39"/>
    </row>
    <row r="148" customFormat="false" ht="24.2" hidden="false" customHeight="false" outlineLevel="0" collapsed="false">
      <c r="A148" s="35" t="n">
        <f aca="false">A147+1</f>
        <v>141</v>
      </c>
      <c r="B148" s="36" t="s">
        <v>172</v>
      </c>
      <c r="C148" s="37" t="s">
        <v>74</v>
      </c>
      <c r="D148" s="38"/>
      <c r="E148" s="38"/>
      <c r="F148" s="38"/>
      <c r="G148" s="38"/>
      <c r="H148" s="38"/>
      <c r="I148" s="38"/>
      <c r="J148" s="38" t="n">
        <v>657356</v>
      </c>
      <c r="K148" s="38"/>
      <c r="L148" s="39"/>
    </row>
    <row r="149" customFormat="false" ht="15" hidden="false" customHeight="false" outlineLevel="0" collapsed="false">
      <c r="A149" s="35" t="n">
        <f aca="false">A148+1</f>
        <v>142</v>
      </c>
      <c r="B149" s="36" t="s">
        <v>173</v>
      </c>
      <c r="C149" s="37" t="s">
        <v>161</v>
      </c>
      <c r="D149" s="38"/>
      <c r="E149" s="38"/>
      <c r="F149" s="38"/>
      <c r="G149" s="38"/>
      <c r="H149" s="38"/>
      <c r="I149" s="38"/>
      <c r="J149" s="38" t="n">
        <v>91522</v>
      </c>
      <c r="K149" s="38"/>
      <c r="L149" s="39"/>
    </row>
    <row r="150" customFormat="false" ht="15" hidden="false" customHeight="false" outlineLevel="0" collapsed="false">
      <c r="A150" s="35" t="n">
        <f aca="false">A149+1</f>
        <v>143</v>
      </c>
      <c r="B150" s="36" t="s">
        <v>174</v>
      </c>
      <c r="C150" s="37" t="s">
        <v>161</v>
      </c>
      <c r="D150" s="38"/>
      <c r="E150" s="38"/>
      <c r="F150" s="38"/>
      <c r="G150" s="38"/>
      <c r="H150" s="38"/>
      <c r="I150" s="38"/>
      <c r="J150" s="38" t="n">
        <v>99041</v>
      </c>
      <c r="K150" s="38"/>
      <c r="L150" s="39"/>
    </row>
    <row r="151" customFormat="false" ht="15" hidden="false" customHeight="false" outlineLevel="0" collapsed="false">
      <c r="A151" s="35" t="n">
        <f aca="false">A150+1</f>
        <v>144</v>
      </c>
      <c r="B151" s="36" t="s">
        <v>175</v>
      </c>
      <c r="C151" s="37" t="s">
        <v>161</v>
      </c>
      <c r="D151" s="38"/>
      <c r="E151" s="38"/>
      <c r="F151" s="38"/>
      <c r="G151" s="38"/>
      <c r="H151" s="38"/>
      <c r="I151" s="38"/>
      <c r="J151" s="38" t="n">
        <v>246325</v>
      </c>
      <c r="K151" s="38"/>
      <c r="L151" s="39"/>
    </row>
    <row r="152" customFormat="false" ht="35.75" hidden="false" customHeight="false" outlineLevel="0" collapsed="false">
      <c r="A152" s="35" t="n">
        <f aca="false">A151+1</f>
        <v>145</v>
      </c>
      <c r="B152" s="36" t="s">
        <v>176</v>
      </c>
      <c r="C152" s="37" t="s">
        <v>177</v>
      </c>
      <c r="D152" s="38"/>
      <c r="E152" s="38"/>
      <c r="F152" s="38"/>
      <c r="G152" s="38"/>
      <c r="H152" s="38"/>
      <c r="I152" s="38"/>
      <c r="J152" s="38" t="n">
        <v>35393</v>
      </c>
      <c r="K152" s="38"/>
      <c r="L152" s="39"/>
    </row>
    <row r="153" customFormat="false" ht="35.75" hidden="false" customHeight="false" outlineLevel="0" collapsed="false">
      <c r="A153" s="35" t="n">
        <f aca="false">A152+1</f>
        <v>146</v>
      </c>
      <c r="B153" s="36" t="s">
        <v>178</v>
      </c>
      <c r="C153" s="37" t="s">
        <v>177</v>
      </c>
      <c r="D153" s="38"/>
      <c r="E153" s="38"/>
      <c r="F153" s="38"/>
      <c r="G153" s="38"/>
      <c r="H153" s="38"/>
      <c r="I153" s="38"/>
      <c r="J153" s="38" t="n">
        <v>35861</v>
      </c>
      <c r="K153" s="38"/>
      <c r="L153" s="39"/>
    </row>
    <row r="154" customFormat="false" ht="24.2" hidden="false" customHeight="false" outlineLevel="0" collapsed="false">
      <c r="A154" s="35" t="n">
        <f aca="false">A153+1</f>
        <v>147</v>
      </c>
      <c r="B154" s="36" t="s">
        <v>179</v>
      </c>
      <c r="C154" s="37" t="s">
        <v>177</v>
      </c>
      <c r="D154" s="38"/>
      <c r="E154" s="38"/>
      <c r="F154" s="38"/>
      <c r="G154" s="38"/>
      <c r="H154" s="38"/>
      <c r="I154" s="38"/>
      <c r="J154" s="38" t="n">
        <v>35043</v>
      </c>
      <c r="K154" s="38"/>
      <c r="L154" s="39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2023-02-08T01:54:44Z</dcterms:created>
  <dc:creator>Картамышева Галина Леонидовна</dc:creator>
  <dc:description/>
  <dc:language>ru-RU</dc:language>
  <cp:lastModifiedBy/>
  <dcterms:modified xsi:type="dcterms:W3CDTF">2025-02-13T15:07:19Z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